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4235" windowHeight="7680" firstSheet="20" activeTab="22"/>
  </bookViews>
  <sheets>
    <sheet name="Hamilton Ash  (Hydrometer)" sheetId="1" r:id="rId1"/>
    <sheet name="Hamilton Ash (Pipette)" sheetId="2" r:id="rId2"/>
    <sheet name="P-Clay 1 (hydrometer)" sheetId="11" r:id="rId3"/>
    <sheet name="P-Clay 1 (pipette)" sheetId="12" r:id="rId4"/>
    <sheet name="P-Clay 2 (hydrometer) " sheetId="13" r:id="rId5"/>
    <sheet name="P-Clay 2 (pipette) " sheetId="14" r:id="rId6"/>
    <sheet name="P-Clay 3 (hydrometer)" sheetId="15" r:id="rId7"/>
    <sheet name="P-Clay 3 (pipette)" sheetId="16" r:id="rId8"/>
    <sheet name="N-Clay 1 (Hydrometer)" sheetId="18" r:id="rId9"/>
    <sheet name="N -Clay 1 (Pipette)" sheetId="20" r:id="rId10"/>
    <sheet name="N-Clay 1 (Hydrometer) (2)" sheetId="19" r:id="rId11"/>
    <sheet name="N -Clay 1 (Pipette) (2)" sheetId="21" r:id="rId12"/>
    <sheet name="N-Clay 2 (Hydrometer)" sheetId="23" r:id="rId13"/>
    <sheet name="N -Clay 2 (Pipette)" sheetId="24" r:id="rId14"/>
    <sheet name="N-Clay 3 (Hydrometer) " sheetId="25" r:id="rId15"/>
    <sheet name="N -Clay 3(Pipette)" sheetId="26" r:id="rId16"/>
    <sheet name="Hinuera Fine (Hydrometer)" sheetId="3" r:id="rId17"/>
    <sheet name="Hinuera Fine (Pipette)" sheetId="4" r:id="rId18"/>
    <sheet name="Hinuera Coarse (Hydrometer)" sheetId="9" r:id="rId19"/>
    <sheet name="Hinuera Coarse (Pipette) " sheetId="10" r:id="rId20"/>
    <sheet name="Allophanic (Hydrometer) (2)" sheetId="5" r:id="rId21"/>
    <sheet name="Allophanic (Pipette) (2)" sheetId="6" r:id="rId22"/>
    <sheet name="Mass of Sieve and E dish" sheetId="27" r:id="rId23"/>
  </sheets>
  <calcPr calcId="125725"/>
</workbook>
</file>

<file path=xl/calcChain.xml><?xml version="1.0" encoding="utf-8"?>
<calcChain xmlns="http://schemas.openxmlformats.org/spreadsheetml/2006/main">
  <c r="L77" i="26"/>
  <c r="L73"/>
  <c r="L71"/>
  <c r="E70"/>
  <c r="L69"/>
  <c r="L67"/>
  <c r="L80" s="1"/>
  <c r="E67"/>
  <c r="E65"/>
  <c r="E59"/>
  <c r="E56"/>
  <c r="E54"/>
  <c r="E60" s="1"/>
  <c r="L51"/>
  <c r="L47"/>
  <c r="E46"/>
  <c r="L45"/>
  <c r="L43"/>
  <c r="E43"/>
  <c r="L41"/>
  <c r="L54" s="1"/>
  <c r="E41"/>
  <c r="R32"/>
  <c r="R31"/>
  <c r="R33" s="1"/>
  <c r="F30"/>
  <c r="E30"/>
  <c r="L25"/>
  <c r="F24"/>
  <c r="E24"/>
  <c r="L21"/>
  <c r="R20"/>
  <c r="R19"/>
  <c r="R21" s="1"/>
  <c r="L19"/>
  <c r="F18"/>
  <c r="C33" s="1"/>
  <c r="E18"/>
  <c r="L17"/>
  <c r="L15"/>
  <c r="R10"/>
  <c r="R9"/>
  <c r="J9"/>
  <c r="R8"/>
  <c r="X44" i="25"/>
  <c r="M44"/>
  <c r="B44"/>
  <c r="X43"/>
  <c r="M43"/>
  <c r="B43"/>
  <c r="X42"/>
  <c r="M42"/>
  <c r="B42"/>
  <c r="X41"/>
  <c r="M41"/>
  <c r="B41"/>
  <c r="X40"/>
  <c r="M40"/>
  <c r="B40"/>
  <c r="X39"/>
  <c r="M39"/>
  <c r="B39"/>
  <c r="X38"/>
  <c r="M38"/>
  <c r="B38"/>
  <c r="X37"/>
  <c r="M37"/>
  <c r="B37"/>
  <c r="X36"/>
  <c r="M36"/>
  <c r="B36"/>
  <c r="X35"/>
  <c r="M35"/>
  <c r="B35"/>
  <c r="Y28"/>
  <c r="N28"/>
  <c r="C28"/>
  <c r="AD23"/>
  <c r="AB23"/>
  <c r="AE23" s="1"/>
  <c r="AF23" s="1"/>
  <c r="S23"/>
  <c r="Q23"/>
  <c r="T23" s="1"/>
  <c r="U23" s="1"/>
  <c r="H23"/>
  <c r="F23"/>
  <c r="I23" s="1"/>
  <c r="J23" s="1"/>
  <c r="AD22"/>
  <c r="AB22"/>
  <c r="AE22" s="1"/>
  <c r="AF22" s="1"/>
  <c r="S22"/>
  <c r="Q22"/>
  <c r="T22" s="1"/>
  <c r="U22" s="1"/>
  <c r="H22"/>
  <c r="F22"/>
  <c r="I22" s="1"/>
  <c r="J22" s="1"/>
  <c r="AD21"/>
  <c r="AB21"/>
  <c r="AE21" s="1"/>
  <c r="AF21" s="1"/>
  <c r="S21"/>
  <c r="Q21"/>
  <c r="T21" s="1"/>
  <c r="U21" s="1"/>
  <c r="H21"/>
  <c r="F21"/>
  <c r="I21" s="1"/>
  <c r="J21" s="1"/>
  <c r="AD20"/>
  <c r="AB20"/>
  <c r="AE20" s="1"/>
  <c r="AF20" s="1"/>
  <c r="S20"/>
  <c r="Q20"/>
  <c r="T20" s="1"/>
  <c r="U20" s="1"/>
  <c r="H20"/>
  <c r="F20"/>
  <c r="I20" s="1"/>
  <c r="J20" s="1"/>
  <c r="AD18"/>
  <c r="AB18"/>
  <c r="AE18" s="1"/>
  <c r="AF18" s="1"/>
  <c r="S18"/>
  <c r="Q18"/>
  <c r="T18" s="1"/>
  <c r="U18" s="1"/>
  <c r="H18"/>
  <c r="F18"/>
  <c r="I18" s="1"/>
  <c r="J18" s="1"/>
  <c r="AD17"/>
  <c r="AB17"/>
  <c r="AE17" s="1"/>
  <c r="AF17" s="1"/>
  <c r="S17"/>
  <c r="Q17"/>
  <c r="T17" s="1"/>
  <c r="U17" s="1"/>
  <c r="H17"/>
  <c r="F17"/>
  <c r="I17" s="1"/>
  <c r="J17" s="1"/>
  <c r="AD16"/>
  <c r="AB16"/>
  <c r="AE16" s="1"/>
  <c r="AF16" s="1"/>
  <c r="S16"/>
  <c r="Q16"/>
  <c r="T16" s="1"/>
  <c r="U16" s="1"/>
  <c r="H16"/>
  <c r="F16"/>
  <c r="I16" s="1"/>
  <c r="J16" s="1"/>
  <c r="AD15"/>
  <c r="AB15"/>
  <c r="AE15" s="1"/>
  <c r="AF15" s="1"/>
  <c r="S15"/>
  <c r="Q15"/>
  <c r="T15" s="1"/>
  <c r="U15" s="1"/>
  <c r="H15"/>
  <c r="F15"/>
  <c r="I15" s="1"/>
  <c r="J15" s="1"/>
  <c r="AD13"/>
  <c r="S13"/>
  <c r="H13"/>
  <c r="AD9"/>
  <c r="S9"/>
  <c r="H9"/>
  <c r="AB7"/>
  <c r="AB13" s="1"/>
  <c r="AE13" s="1"/>
  <c r="AF13" s="1"/>
  <c r="Q7"/>
  <c r="Q13" s="1"/>
  <c r="T13" s="1"/>
  <c r="U13" s="1"/>
  <c r="F7"/>
  <c r="F13" s="1"/>
  <c r="I13" s="1"/>
  <c r="J13" s="1"/>
  <c r="AB6"/>
  <c r="AB9" s="1"/>
  <c r="AE9" s="1"/>
  <c r="AF9" s="1"/>
  <c r="Q6"/>
  <c r="Q9" s="1"/>
  <c r="T9" s="1"/>
  <c r="U9" s="1"/>
  <c r="F6"/>
  <c r="F9" s="1"/>
  <c r="I9" s="1"/>
  <c r="J9" s="1"/>
  <c r="R8" i="24"/>
  <c r="J9"/>
  <c r="R9"/>
  <c r="R10"/>
  <c r="U7" s="1"/>
  <c r="L15"/>
  <c r="L17"/>
  <c r="E18"/>
  <c r="F18"/>
  <c r="L19"/>
  <c r="R19"/>
  <c r="R21" s="1"/>
  <c r="R20"/>
  <c r="L21"/>
  <c r="L23"/>
  <c r="E24"/>
  <c r="F24"/>
  <c r="L25"/>
  <c r="L28"/>
  <c r="E30"/>
  <c r="F30"/>
  <c r="C33" s="1"/>
  <c r="R31"/>
  <c r="R32"/>
  <c r="R33" s="1"/>
  <c r="U9" s="1"/>
  <c r="E41"/>
  <c r="L41"/>
  <c r="E43"/>
  <c r="L43"/>
  <c r="L45"/>
  <c r="E46"/>
  <c r="E47"/>
  <c r="L47"/>
  <c r="L54" s="1"/>
  <c r="L49"/>
  <c r="L51"/>
  <c r="E54"/>
  <c r="E56"/>
  <c r="E59"/>
  <c r="E65"/>
  <c r="E67"/>
  <c r="L67"/>
  <c r="L69"/>
  <c r="E70"/>
  <c r="E71"/>
  <c r="L71"/>
  <c r="L73"/>
  <c r="L75"/>
  <c r="L77"/>
  <c r="L80"/>
  <c r="X44" i="23"/>
  <c r="M44"/>
  <c r="B44"/>
  <c r="X43"/>
  <c r="M43"/>
  <c r="B43"/>
  <c r="X42"/>
  <c r="M42"/>
  <c r="B42"/>
  <c r="X41"/>
  <c r="M41"/>
  <c r="B41"/>
  <c r="X40"/>
  <c r="M40"/>
  <c r="B40"/>
  <c r="X39"/>
  <c r="M39"/>
  <c r="B39"/>
  <c r="X38"/>
  <c r="M38"/>
  <c r="B38"/>
  <c r="X37"/>
  <c r="M37"/>
  <c r="B37"/>
  <c r="X36"/>
  <c r="M36"/>
  <c r="B36"/>
  <c r="X35"/>
  <c r="M35"/>
  <c r="B35"/>
  <c r="Y28"/>
  <c r="N28"/>
  <c r="C28"/>
  <c r="AD23"/>
  <c r="AB23"/>
  <c r="AE23" s="1"/>
  <c r="AF23" s="1"/>
  <c r="S23"/>
  <c r="Q23"/>
  <c r="T23" s="1"/>
  <c r="U23" s="1"/>
  <c r="H23"/>
  <c r="F23"/>
  <c r="I23" s="1"/>
  <c r="J23" s="1"/>
  <c r="AD22"/>
  <c r="AB22"/>
  <c r="AE22" s="1"/>
  <c r="AF22" s="1"/>
  <c r="S22"/>
  <c r="Q22"/>
  <c r="T22" s="1"/>
  <c r="U22" s="1"/>
  <c r="H22"/>
  <c r="F22"/>
  <c r="I22" s="1"/>
  <c r="J22" s="1"/>
  <c r="AD21"/>
  <c r="AB21"/>
  <c r="AE21" s="1"/>
  <c r="AF21" s="1"/>
  <c r="S21"/>
  <c r="Q21"/>
  <c r="T21" s="1"/>
  <c r="U21" s="1"/>
  <c r="H21"/>
  <c r="F21"/>
  <c r="I21" s="1"/>
  <c r="J21" s="1"/>
  <c r="AD20"/>
  <c r="AB20"/>
  <c r="AE20" s="1"/>
  <c r="AF20" s="1"/>
  <c r="S20"/>
  <c r="Q20"/>
  <c r="T20" s="1"/>
  <c r="U20" s="1"/>
  <c r="H20"/>
  <c r="F20"/>
  <c r="I20" s="1"/>
  <c r="J20" s="1"/>
  <c r="AD18"/>
  <c r="AB18"/>
  <c r="AE18" s="1"/>
  <c r="AF18" s="1"/>
  <c r="S18"/>
  <c r="Q18"/>
  <c r="T18" s="1"/>
  <c r="U18" s="1"/>
  <c r="H18"/>
  <c r="F18"/>
  <c r="I18" s="1"/>
  <c r="J18" s="1"/>
  <c r="AD17"/>
  <c r="AB17"/>
  <c r="AE17" s="1"/>
  <c r="AF17" s="1"/>
  <c r="S17"/>
  <c r="Q17"/>
  <c r="T17" s="1"/>
  <c r="U17" s="1"/>
  <c r="H17"/>
  <c r="F17"/>
  <c r="I17" s="1"/>
  <c r="J17" s="1"/>
  <c r="AD16"/>
  <c r="AB16"/>
  <c r="AE16" s="1"/>
  <c r="AF16" s="1"/>
  <c r="S16"/>
  <c r="Q16"/>
  <c r="T16" s="1"/>
  <c r="U16" s="1"/>
  <c r="H16"/>
  <c r="F16"/>
  <c r="I16" s="1"/>
  <c r="J16" s="1"/>
  <c r="AD15"/>
  <c r="AB15"/>
  <c r="AE15" s="1"/>
  <c r="AF15" s="1"/>
  <c r="S15"/>
  <c r="Q15"/>
  <c r="T15" s="1"/>
  <c r="U15" s="1"/>
  <c r="H15"/>
  <c r="F15"/>
  <c r="I15" s="1"/>
  <c r="J15" s="1"/>
  <c r="AD13"/>
  <c r="S13"/>
  <c r="H13"/>
  <c r="S12"/>
  <c r="AD9"/>
  <c r="S9"/>
  <c r="Q9"/>
  <c r="T9" s="1"/>
  <c r="U9" s="1"/>
  <c r="H9"/>
  <c r="AB7"/>
  <c r="AB13" s="1"/>
  <c r="AE13" s="1"/>
  <c r="AF13" s="1"/>
  <c r="Q7"/>
  <c r="Q13" s="1"/>
  <c r="T13" s="1"/>
  <c r="U13" s="1"/>
  <c r="F7"/>
  <c r="F13" s="1"/>
  <c r="I13" s="1"/>
  <c r="J13" s="1"/>
  <c r="AB6"/>
  <c r="AB9" s="1"/>
  <c r="AE9" s="1"/>
  <c r="AF9" s="1"/>
  <c r="Q6"/>
  <c r="F6"/>
  <c r="F9" s="1"/>
  <c r="I9" s="1"/>
  <c r="J9" s="1"/>
  <c r="E58" i="21"/>
  <c r="E55"/>
  <c r="E53"/>
  <c r="E59" s="1"/>
  <c r="L51"/>
  <c r="L47"/>
  <c r="E47"/>
  <c r="L45"/>
  <c r="E44"/>
  <c r="L43"/>
  <c r="E42"/>
  <c r="E48" s="1"/>
  <c r="L41"/>
  <c r="L54" s="1"/>
  <c r="E30"/>
  <c r="F30" s="1"/>
  <c r="L25"/>
  <c r="E24"/>
  <c r="F24" s="1"/>
  <c r="R22"/>
  <c r="R21"/>
  <c r="L21"/>
  <c r="R20"/>
  <c r="L19"/>
  <c r="E18"/>
  <c r="F18" s="1"/>
  <c r="L17"/>
  <c r="L15"/>
  <c r="L28" s="1"/>
  <c r="R9"/>
  <c r="J9"/>
  <c r="R8"/>
  <c r="R10" s="1"/>
  <c r="L77" i="20"/>
  <c r="L73"/>
  <c r="L71"/>
  <c r="E70"/>
  <c r="L69"/>
  <c r="L67"/>
  <c r="L80" s="1"/>
  <c r="E67"/>
  <c r="E65"/>
  <c r="E59"/>
  <c r="E56"/>
  <c r="E54"/>
  <c r="E60" s="1"/>
  <c r="L51"/>
  <c r="L47"/>
  <c r="E46"/>
  <c r="L45"/>
  <c r="L43"/>
  <c r="E43"/>
  <c r="L41"/>
  <c r="L54" s="1"/>
  <c r="E41"/>
  <c r="R32"/>
  <c r="R31"/>
  <c r="R33" s="1"/>
  <c r="F30"/>
  <c r="E30"/>
  <c r="L25"/>
  <c r="F24"/>
  <c r="E24"/>
  <c r="L21"/>
  <c r="R20"/>
  <c r="R19"/>
  <c r="R21" s="1"/>
  <c r="L19"/>
  <c r="F18"/>
  <c r="C33" s="1"/>
  <c r="E18"/>
  <c r="L17"/>
  <c r="L15"/>
  <c r="L28" s="1"/>
  <c r="R10"/>
  <c r="R9"/>
  <c r="J9"/>
  <c r="R8"/>
  <c r="M44" i="19"/>
  <c r="B44"/>
  <c r="M43"/>
  <c r="B43"/>
  <c r="M42"/>
  <c r="B42"/>
  <c r="M41"/>
  <c r="B41"/>
  <c r="M40"/>
  <c r="B40"/>
  <c r="M39"/>
  <c r="B39"/>
  <c r="M38"/>
  <c r="B38"/>
  <c r="M37"/>
  <c r="B37"/>
  <c r="M36"/>
  <c r="B36"/>
  <c r="M35"/>
  <c r="B35"/>
  <c r="N28"/>
  <c r="C28"/>
  <c r="S23"/>
  <c r="Q23"/>
  <c r="T23" s="1"/>
  <c r="U23" s="1"/>
  <c r="H23"/>
  <c r="F23"/>
  <c r="I23" s="1"/>
  <c r="J23" s="1"/>
  <c r="S22"/>
  <c r="Q22"/>
  <c r="T22" s="1"/>
  <c r="U22" s="1"/>
  <c r="H22"/>
  <c r="F22"/>
  <c r="I22" s="1"/>
  <c r="J22" s="1"/>
  <c r="S21"/>
  <c r="Q21"/>
  <c r="T21" s="1"/>
  <c r="U21" s="1"/>
  <c r="H21"/>
  <c r="F21"/>
  <c r="I21" s="1"/>
  <c r="J21" s="1"/>
  <c r="S20"/>
  <c r="Q20"/>
  <c r="T20" s="1"/>
  <c r="U20" s="1"/>
  <c r="H20"/>
  <c r="F20"/>
  <c r="I20" s="1"/>
  <c r="J20" s="1"/>
  <c r="S18"/>
  <c r="Q18"/>
  <c r="T18" s="1"/>
  <c r="U18" s="1"/>
  <c r="H18"/>
  <c r="F18"/>
  <c r="I18" s="1"/>
  <c r="J18" s="1"/>
  <c r="S17"/>
  <c r="Q17"/>
  <c r="T17" s="1"/>
  <c r="U17" s="1"/>
  <c r="H17"/>
  <c r="F17"/>
  <c r="I17" s="1"/>
  <c r="J17" s="1"/>
  <c r="S16"/>
  <c r="Q16"/>
  <c r="T16" s="1"/>
  <c r="U16" s="1"/>
  <c r="H16"/>
  <c r="F16"/>
  <c r="I16" s="1"/>
  <c r="J16" s="1"/>
  <c r="S15"/>
  <c r="Q15"/>
  <c r="T15" s="1"/>
  <c r="U15" s="1"/>
  <c r="H15"/>
  <c r="F15"/>
  <c r="I15" s="1"/>
  <c r="J15" s="1"/>
  <c r="S13"/>
  <c r="H13"/>
  <c r="S9"/>
  <c r="H9"/>
  <c r="Q7"/>
  <c r="Q13" s="1"/>
  <c r="T13" s="1"/>
  <c r="U13" s="1"/>
  <c r="F7"/>
  <c r="F13" s="1"/>
  <c r="I13" s="1"/>
  <c r="J13" s="1"/>
  <c r="Q6"/>
  <c r="Q9" s="1"/>
  <c r="T9" s="1"/>
  <c r="U9" s="1"/>
  <c r="F6"/>
  <c r="F9" s="1"/>
  <c r="I9" s="1"/>
  <c r="J9" s="1"/>
  <c r="X45" i="18"/>
  <c r="M45"/>
  <c r="B45"/>
  <c r="X44"/>
  <c r="M44"/>
  <c r="B44"/>
  <c r="X43"/>
  <c r="M43"/>
  <c r="B43"/>
  <c r="X42"/>
  <c r="M42"/>
  <c r="B42"/>
  <c r="X41"/>
  <c r="M41"/>
  <c r="B41"/>
  <c r="X40"/>
  <c r="M40"/>
  <c r="B40"/>
  <c r="X39"/>
  <c r="M39"/>
  <c r="B39"/>
  <c r="X38"/>
  <c r="M38"/>
  <c r="B38"/>
  <c r="X37"/>
  <c r="M37"/>
  <c r="B37"/>
  <c r="X36"/>
  <c r="M36"/>
  <c r="B36"/>
  <c r="X35"/>
  <c r="M35"/>
  <c r="B35"/>
  <c r="Y28"/>
  <c r="N28"/>
  <c r="C28"/>
  <c r="AD24"/>
  <c r="AB24"/>
  <c r="AE24" s="1"/>
  <c r="AF24" s="1"/>
  <c r="S24"/>
  <c r="Q24"/>
  <c r="T24" s="1"/>
  <c r="U24" s="1"/>
  <c r="H24"/>
  <c r="F24"/>
  <c r="I24" s="1"/>
  <c r="J24" s="1"/>
  <c r="AD23"/>
  <c r="AB23"/>
  <c r="AE23" s="1"/>
  <c r="AF23" s="1"/>
  <c r="S23"/>
  <c r="Q23"/>
  <c r="T23" s="1"/>
  <c r="U23" s="1"/>
  <c r="H23"/>
  <c r="F23"/>
  <c r="I23" s="1"/>
  <c r="J23" s="1"/>
  <c r="AD22"/>
  <c r="AB22"/>
  <c r="AE22" s="1"/>
  <c r="AF22" s="1"/>
  <c r="S22"/>
  <c r="Q22"/>
  <c r="T22" s="1"/>
  <c r="U22" s="1"/>
  <c r="H22"/>
  <c r="F22"/>
  <c r="I22" s="1"/>
  <c r="J22" s="1"/>
  <c r="AD21"/>
  <c r="AB21"/>
  <c r="AE21" s="1"/>
  <c r="AF21" s="1"/>
  <c r="S21"/>
  <c r="Q21"/>
  <c r="T21" s="1"/>
  <c r="U21" s="1"/>
  <c r="H21"/>
  <c r="F21"/>
  <c r="I21" s="1"/>
  <c r="J21" s="1"/>
  <c r="AD20"/>
  <c r="AB20"/>
  <c r="AE20" s="1"/>
  <c r="AF20" s="1"/>
  <c r="S20"/>
  <c r="Q20"/>
  <c r="T20" s="1"/>
  <c r="U20" s="1"/>
  <c r="H20"/>
  <c r="F20"/>
  <c r="I20" s="1"/>
  <c r="J20" s="1"/>
  <c r="AD18"/>
  <c r="AB18"/>
  <c r="AE18" s="1"/>
  <c r="AF18" s="1"/>
  <c r="S18"/>
  <c r="Q18"/>
  <c r="T18" s="1"/>
  <c r="U18" s="1"/>
  <c r="H18"/>
  <c r="F18"/>
  <c r="I18" s="1"/>
  <c r="J18" s="1"/>
  <c r="AD17"/>
  <c r="AB17"/>
  <c r="AE17" s="1"/>
  <c r="AF17" s="1"/>
  <c r="S17"/>
  <c r="Q17"/>
  <c r="T17" s="1"/>
  <c r="U17" s="1"/>
  <c r="H17"/>
  <c r="F17"/>
  <c r="I17" s="1"/>
  <c r="J17" s="1"/>
  <c r="AD16"/>
  <c r="AB16"/>
  <c r="AE16" s="1"/>
  <c r="AF16" s="1"/>
  <c r="S16"/>
  <c r="Q16"/>
  <c r="T16" s="1"/>
  <c r="U16" s="1"/>
  <c r="H16"/>
  <c r="F16"/>
  <c r="I16" s="1"/>
  <c r="J16" s="1"/>
  <c r="AD15"/>
  <c r="AB15"/>
  <c r="AE15" s="1"/>
  <c r="AF15" s="1"/>
  <c r="S15"/>
  <c r="Q15"/>
  <c r="T15" s="1"/>
  <c r="U15" s="1"/>
  <c r="H15"/>
  <c r="F15"/>
  <c r="I15" s="1"/>
  <c r="J15" s="1"/>
  <c r="AD13"/>
  <c r="S13"/>
  <c r="H13"/>
  <c r="AD9"/>
  <c r="S9"/>
  <c r="H9"/>
  <c r="AB7"/>
  <c r="AB13" s="1"/>
  <c r="AE13" s="1"/>
  <c r="AF13" s="1"/>
  <c r="Q7"/>
  <c r="Q13" s="1"/>
  <c r="T13" s="1"/>
  <c r="U13" s="1"/>
  <c r="F7"/>
  <c r="F13" s="1"/>
  <c r="I13" s="1"/>
  <c r="J13" s="1"/>
  <c r="AB6"/>
  <c r="AB9" s="1"/>
  <c r="AE9" s="1"/>
  <c r="AF9" s="1"/>
  <c r="Q6"/>
  <c r="Q9" s="1"/>
  <c r="T9" s="1"/>
  <c r="U9" s="1"/>
  <c r="F6"/>
  <c r="F9" s="1"/>
  <c r="I9" s="1"/>
  <c r="J9" s="1"/>
  <c r="U8" i="26" l="1"/>
  <c r="U8" i="20"/>
  <c r="U8" i="21"/>
  <c r="F56" i="26"/>
  <c r="D10"/>
  <c r="F70" s="1"/>
  <c r="D9"/>
  <c r="F54" s="1"/>
  <c r="D8"/>
  <c r="J33"/>
  <c r="J59"/>
  <c r="F46"/>
  <c r="F59"/>
  <c r="F67"/>
  <c r="J85"/>
  <c r="L28"/>
  <c r="U7" s="1"/>
  <c r="E47"/>
  <c r="E71"/>
  <c r="U9" s="1"/>
  <c r="D8" i="24"/>
  <c r="D9"/>
  <c r="D10"/>
  <c r="F70"/>
  <c r="F65"/>
  <c r="F56"/>
  <c r="F46"/>
  <c r="F67"/>
  <c r="F59"/>
  <c r="F43"/>
  <c r="E60"/>
  <c r="U8" s="1"/>
  <c r="C33" i="21"/>
  <c r="U9"/>
  <c r="D10" i="20"/>
  <c r="F70" s="1"/>
  <c r="D9"/>
  <c r="F54" s="1"/>
  <c r="D8"/>
  <c r="J33"/>
  <c r="J59"/>
  <c r="F46"/>
  <c r="F59"/>
  <c r="F67"/>
  <c r="J85"/>
  <c r="E47"/>
  <c r="U7" s="1"/>
  <c r="E71"/>
  <c r="U9" s="1"/>
  <c r="F60" i="26" l="1"/>
  <c r="J86"/>
  <c r="F65"/>
  <c r="F71" s="1"/>
  <c r="J60"/>
  <c r="F41"/>
  <c r="J34"/>
  <c r="F43"/>
  <c r="J86" i="24"/>
  <c r="J85"/>
  <c r="J33"/>
  <c r="J34"/>
  <c r="F41"/>
  <c r="F47" s="1"/>
  <c r="F71"/>
  <c r="F54"/>
  <c r="F60" s="1"/>
  <c r="J59"/>
  <c r="J60"/>
  <c r="D10" i="21"/>
  <c r="D9"/>
  <c r="J86" i="20"/>
  <c r="F65"/>
  <c r="F71" s="1"/>
  <c r="J60"/>
  <c r="F41"/>
  <c r="J34"/>
  <c r="F56"/>
  <c r="F60" s="1"/>
  <c r="F43"/>
  <c r="F47" i="26" l="1"/>
  <c r="F53" i="21"/>
  <c r="J60"/>
  <c r="F58"/>
  <c r="J59"/>
  <c r="F55"/>
  <c r="F44"/>
  <c r="F47"/>
  <c r="F42"/>
  <c r="F48" s="1"/>
  <c r="J33"/>
  <c r="J34"/>
  <c r="F47" i="20"/>
  <c r="F59" i="21" l="1"/>
  <c r="K76" i="16" l="1"/>
  <c r="K72"/>
  <c r="K70"/>
  <c r="K68"/>
  <c r="E67"/>
  <c r="K66"/>
  <c r="K79" s="1"/>
  <c r="E64"/>
  <c r="E62"/>
  <c r="E68" s="1"/>
  <c r="E56"/>
  <c r="E53"/>
  <c r="E51"/>
  <c r="E57" s="1"/>
  <c r="K50"/>
  <c r="K46"/>
  <c r="E45"/>
  <c r="K44"/>
  <c r="K42"/>
  <c r="E42"/>
  <c r="K40"/>
  <c r="K53" s="1"/>
  <c r="E40"/>
  <c r="E46" s="1"/>
  <c r="R33"/>
  <c r="R32"/>
  <c r="R34" s="1"/>
  <c r="F29"/>
  <c r="E29"/>
  <c r="K25"/>
  <c r="E23"/>
  <c r="F23" s="1"/>
  <c r="R21"/>
  <c r="K21"/>
  <c r="R20"/>
  <c r="R22" s="1"/>
  <c r="K19"/>
  <c r="K17"/>
  <c r="E17"/>
  <c r="F17" s="1"/>
  <c r="C32" s="1"/>
  <c r="K15"/>
  <c r="K28" s="1"/>
  <c r="R10"/>
  <c r="R9"/>
  <c r="R11" s="1"/>
  <c r="U8" s="1"/>
  <c r="I9"/>
  <c r="X44" i="15"/>
  <c r="X43"/>
  <c r="M43"/>
  <c r="B43"/>
  <c r="X42"/>
  <c r="M42"/>
  <c r="B42"/>
  <c r="X41"/>
  <c r="M41"/>
  <c r="B41"/>
  <c r="X40"/>
  <c r="M40"/>
  <c r="B40"/>
  <c r="X39"/>
  <c r="M39"/>
  <c r="B39"/>
  <c r="X38"/>
  <c r="M38"/>
  <c r="B38"/>
  <c r="X37"/>
  <c r="M37"/>
  <c r="B37"/>
  <c r="X36"/>
  <c r="M36"/>
  <c r="B36"/>
  <c r="X35"/>
  <c r="M35"/>
  <c r="B35"/>
  <c r="M34"/>
  <c r="B34"/>
  <c r="Y27"/>
  <c r="N27"/>
  <c r="C27"/>
  <c r="AD22"/>
  <c r="AB22"/>
  <c r="AE22" s="1"/>
  <c r="AF22" s="1"/>
  <c r="S22"/>
  <c r="Q22"/>
  <c r="T22" s="1"/>
  <c r="U22" s="1"/>
  <c r="H22"/>
  <c r="F22"/>
  <c r="I22" s="1"/>
  <c r="J22" s="1"/>
  <c r="AD21"/>
  <c r="AB21"/>
  <c r="AE21" s="1"/>
  <c r="AF21" s="1"/>
  <c r="S21"/>
  <c r="Q21"/>
  <c r="T21" s="1"/>
  <c r="U21" s="1"/>
  <c r="H21"/>
  <c r="F21"/>
  <c r="I21" s="1"/>
  <c r="J21" s="1"/>
  <c r="AD20"/>
  <c r="AB20"/>
  <c r="AE20" s="1"/>
  <c r="AF20" s="1"/>
  <c r="S20"/>
  <c r="Q20"/>
  <c r="T20" s="1"/>
  <c r="U20" s="1"/>
  <c r="H20"/>
  <c r="F20"/>
  <c r="I20" s="1"/>
  <c r="J20" s="1"/>
  <c r="AD19"/>
  <c r="AB19"/>
  <c r="AE19" s="1"/>
  <c r="AF19" s="1"/>
  <c r="S19"/>
  <c r="Q19"/>
  <c r="T19" s="1"/>
  <c r="U19" s="1"/>
  <c r="H19"/>
  <c r="F19"/>
  <c r="I19" s="1"/>
  <c r="J19" s="1"/>
  <c r="AD17"/>
  <c r="AB17"/>
  <c r="AE17" s="1"/>
  <c r="AF17" s="1"/>
  <c r="S17"/>
  <c r="Q17"/>
  <c r="T17" s="1"/>
  <c r="U17" s="1"/>
  <c r="H17"/>
  <c r="F17"/>
  <c r="I17" s="1"/>
  <c r="J17" s="1"/>
  <c r="AD16"/>
  <c r="AB16"/>
  <c r="AE16" s="1"/>
  <c r="AF16" s="1"/>
  <c r="S16"/>
  <c r="Q16"/>
  <c r="T16" s="1"/>
  <c r="U16" s="1"/>
  <c r="H16"/>
  <c r="F16"/>
  <c r="I16" s="1"/>
  <c r="J16" s="1"/>
  <c r="AD15"/>
  <c r="AB15"/>
  <c r="AE15" s="1"/>
  <c r="AF15" s="1"/>
  <c r="S15"/>
  <c r="Q15"/>
  <c r="T15" s="1"/>
  <c r="U15" s="1"/>
  <c r="H15"/>
  <c r="F15"/>
  <c r="I15" s="1"/>
  <c r="J15" s="1"/>
  <c r="AD14"/>
  <c r="AB14"/>
  <c r="AE14" s="1"/>
  <c r="AF14" s="1"/>
  <c r="S14"/>
  <c r="Q14"/>
  <c r="T14" s="1"/>
  <c r="U14" s="1"/>
  <c r="H14"/>
  <c r="F14"/>
  <c r="I14" s="1"/>
  <c r="J14" s="1"/>
  <c r="AD12"/>
  <c r="S12"/>
  <c r="H12"/>
  <c r="AD8"/>
  <c r="S8"/>
  <c r="H8"/>
  <c r="AB6"/>
  <c r="AB12" s="1"/>
  <c r="AE12" s="1"/>
  <c r="AF12" s="1"/>
  <c r="Q6"/>
  <c r="Q12" s="1"/>
  <c r="T12" s="1"/>
  <c r="U12" s="1"/>
  <c r="F6"/>
  <c r="F12" s="1"/>
  <c r="I12" s="1"/>
  <c r="J12" s="1"/>
  <c r="AB5"/>
  <c r="AB8" s="1"/>
  <c r="AE8" s="1"/>
  <c r="AF8" s="1"/>
  <c r="Q5"/>
  <c r="Q8" s="1"/>
  <c r="T8" s="1"/>
  <c r="U8" s="1"/>
  <c r="F5"/>
  <c r="F8" s="1"/>
  <c r="I8" s="1"/>
  <c r="J8" s="1"/>
  <c r="K76" i="14"/>
  <c r="K72"/>
  <c r="K70"/>
  <c r="K68"/>
  <c r="E67"/>
  <c r="K66"/>
  <c r="K79" s="1"/>
  <c r="E64"/>
  <c r="E62"/>
  <c r="E68" s="1"/>
  <c r="E56"/>
  <c r="E53"/>
  <c r="E51"/>
  <c r="E57" s="1"/>
  <c r="K50"/>
  <c r="K46"/>
  <c r="E45"/>
  <c r="K44"/>
  <c r="K42"/>
  <c r="E42"/>
  <c r="K40"/>
  <c r="K53" s="1"/>
  <c r="E40"/>
  <c r="E46" s="1"/>
  <c r="R33"/>
  <c r="R32"/>
  <c r="R34" s="1"/>
  <c r="F29"/>
  <c r="E29"/>
  <c r="K25"/>
  <c r="E23"/>
  <c r="F23" s="1"/>
  <c r="R21"/>
  <c r="K21"/>
  <c r="R20"/>
  <c r="R22" s="1"/>
  <c r="U9" s="1"/>
  <c r="K19"/>
  <c r="K17"/>
  <c r="E17"/>
  <c r="F17" s="1"/>
  <c r="C32" s="1"/>
  <c r="K15"/>
  <c r="K28" s="1"/>
  <c r="R10"/>
  <c r="R9"/>
  <c r="R11" s="1"/>
  <c r="I9"/>
  <c r="X44" i="13"/>
  <c r="X43"/>
  <c r="M43"/>
  <c r="B43"/>
  <c r="X42"/>
  <c r="M42"/>
  <c r="B42"/>
  <c r="X41"/>
  <c r="M41"/>
  <c r="B41"/>
  <c r="X40"/>
  <c r="M40"/>
  <c r="B40"/>
  <c r="X39"/>
  <c r="M39"/>
  <c r="B39"/>
  <c r="X38"/>
  <c r="M38"/>
  <c r="B38"/>
  <c r="X37"/>
  <c r="M37"/>
  <c r="B37"/>
  <c r="X36"/>
  <c r="M36"/>
  <c r="B36"/>
  <c r="X35"/>
  <c r="M35"/>
  <c r="B35"/>
  <c r="M34"/>
  <c r="B34"/>
  <c r="Y27"/>
  <c r="N27"/>
  <c r="C27"/>
  <c r="AD22"/>
  <c r="AB22"/>
  <c r="AE22" s="1"/>
  <c r="AF22" s="1"/>
  <c r="S22"/>
  <c r="Q22"/>
  <c r="T22" s="1"/>
  <c r="U22" s="1"/>
  <c r="H22"/>
  <c r="F22"/>
  <c r="I22" s="1"/>
  <c r="J22" s="1"/>
  <c r="AD21"/>
  <c r="AB21"/>
  <c r="AE21" s="1"/>
  <c r="AF21" s="1"/>
  <c r="S21"/>
  <c r="Q21"/>
  <c r="T21" s="1"/>
  <c r="U21" s="1"/>
  <c r="H21"/>
  <c r="F21"/>
  <c r="I21" s="1"/>
  <c r="J21" s="1"/>
  <c r="AD20"/>
  <c r="AB20"/>
  <c r="AE20" s="1"/>
  <c r="AF20" s="1"/>
  <c r="S20"/>
  <c r="Q20"/>
  <c r="T20" s="1"/>
  <c r="U20" s="1"/>
  <c r="H20"/>
  <c r="F20"/>
  <c r="I20" s="1"/>
  <c r="J20" s="1"/>
  <c r="AD19"/>
  <c r="AB19"/>
  <c r="AE19" s="1"/>
  <c r="AF19" s="1"/>
  <c r="S19"/>
  <c r="Q19"/>
  <c r="T19" s="1"/>
  <c r="U19" s="1"/>
  <c r="H19"/>
  <c r="F19"/>
  <c r="I19" s="1"/>
  <c r="J19" s="1"/>
  <c r="AD17"/>
  <c r="AB17"/>
  <c r="AE17" s="1"/>
  <c r="AF17" s="1"/>
  <c r="S17"/>
  <c r="Q17"/>
  <c r="T17" s="1"/>
  <c r="U17" s="1"/>
  <c r="H17"/>
  <c r="F17"/>
  <c r="I17" s="1"/>
  <c r="J17" s="1"/>
  <c r="AD16"/>
  <c r="AB16"/>
  <c r="AE16" s="1"/>
  <c r="AF16" s="1"/>
  <c r="S16"/>
  <c r="Q16"/>
  <c r="T16" s="1"/>
  <c r="U16" s="1"/>
  <c r="H16"/>
  <c r="F16"/>
  <c r="I16" s="1"/>
  <c r="J16" s="1"/>
  <c r="AD15"/>
  <c r="AB15"/>
  <c r="AE15" s="1"/>
  <c r="AF15" s="1"/>
  <c r="S15"/>
  <c r="Q15"/>
  <c r="T15" s="1"/>
  <c r="U15" s="1"/>
  <c r="H15"/>
  <c r="F15"/>
  <c r="I15" s="1"/>
  <c r="J15" s="1"/>
  <c r="AD14"/>
  <c r="AB14"/>
  <c r="AE14" s="1"/>
  <c r="AF14" s="1"/>
  <c r="S14"/>
  <c r="Q14"/>
  <c r="T14" s="1"/>
  <c r="U14" s="1"/>
  <c r="H14"/>
  <c r="F14"/>
  <c r="I14" s="1"/>
  <c r="J14" s="1"/>
  <c r="AD12"/>
  <c r="S12"/>
  <c r="H12"/>
  <c r="AD8"/>
  <c r="S8"/>
  <c r="H8"/>
  <c r="AB6"/>
  <c r="AB12" s="1"/>
  <c r="AE12" s="1"/>
  <c r="AF12" s="1"/>
  <c r="Q6"/>
  <c r="Q12" s="1"/>
  <c r="T12" s="1"/>
  <c r="U12" s="1"/>
  <c r="F6"/>
  <c r="F12" s="1"/>
  <c r="I12" s="1"/>
  <c r="J12" s="1"/>
  <c r="AB5"/>
  <c r="AB8" s="1"/>
  <c r="AE8" s="1"/>
  <c r="AF8" s="1"/>
  <c r="Q5"/>
  <c r="Q8" s="1"/>
  <c r="T8" s="1"/>
  <c r="U8" s="1"/>
  <c r="F5"/>
  <c r="F8" s="1"/>
  <c r="I8" s="1"/>
  <c r="J8" s="1"/>
  <c r="K76" i="12"/>
  <c r="I85" s="1"/>
  <c r="K74"/>
  <c r="K72"/>
  <c r="K70"/>
  <c r="K68"/>
  <c r="E67"/>
  <c r="K66"/>
  <c r="K79" s="1"/>
  <c r="E64"/>
  <c r="E62"/>
  <c r="E68" s="1"/>
  <c r="E56"/>
  <c r="E53"/>
  <c r="E51"/>
  <c r="K50"/>
  <c r="K48"/>
  <c r="K46"/>
  <c r="E45"/>
  <c r="K44"/>
  <c r="K42"/>
  <c r="E42"/>
  <c r="K40"/>
  <c r="K53" s="1"/>
  <c r="E40"/>
  <c r="R33"/>
  <c r="R32"/>
  <c r="R34" s="1"/>
  <c r="U10" s="1"/>
  <c r="F29"/>
  <c r="E29"/>
  <c r="K25"/>
  <c r="K23"/>
  <c r="E23"/>
  <c r="F23" s="1"/>
  <c r="R21"/>
  <c r="K21"/>
  <c r="R20"/>
  <c r="R22" s="1"/>
  <c r="K19"/>
  <c r="K17"/>
  <c r="E17"/>
  <c r="F17" s="1"/>
  <c r="C32" s="1"/>
  <c r="K15"/>
  <c r="R10"/>
  <c r="R9"/>
  <c r="R11" s="1"/>
  <c r="I9"/>
  <c r="X45" i="11"/>
  <c r="X44"/>
  <c r="M44"/>
  <c r="X43"/>
  <c r="M43"/>
  <c r="B43"/>
  <c r="X42"/>
  <c r="M42"/>
  <c r="B42"/>
  <c r="X41"/>
  <c r="M41"/>
  <c r="B41"/>
  <c r="X40"/>
  <c r="M40"/>
  <c r="B40"/>
  <c r="X39"/>
  <c r="M39"/>
  <c r="B39"/>
  <c r="X38"/>
  <c r="M38"/>
  <c r="B38"/>
  <c r="X37"/>
  <c r="M37"/>
  <c r="B37"/>
  <c r="X36"/>
  <c r="M36"/>
  <c r="B36"/>
  <c r="X35"/>
  <c r="M35"/>
  <c r="B35"/>
  <c r="M34"/>
  <c r="B34"/>
  <c r="Y27"/>
  <c r="N27"/>
  <c r="C27"/>
  <c r="AD22"/>
  <c r="AB22"/>
  <c r="AE22" s="1"/>
  <c r="AF22" s="1"/>
  <c r="S22"/>
  <c r="Q22"/>
  <c r="T22" s="1"/>
  <c r="U22" s="1"/>
  <c r="H22"/>
  <c r="F22"/>
  <c r="I22" s="1"/>
  <c r="J22" s="1"/>
  <c r="AD21"/>
  <c r="AB21"/>
  <c r="AE21" s="1"/>
  <c r="AF21" s="1"/>
  <c r="S21"/>
  <c r="Q21"/>
  <c r="T21" s="1"/>
  <c r="U21" s="1"/>
  <c r="H21"/>
  <c r="F21"/>
  <c r="I21" s="1"/>
  <c r="J21" s="1"/>
  <c r="AD20"/>
  <c r="AB20"/>
  <c r="AE20" s="1"/>
  <c r="AF20" s="1"/>
  <c r="S20"/>
  <c r="Q20"/>
  <c r="T20" s="1"/>
  <c r="U20" s="1"/>
  <c r="H20"/>
  <c r="F20"/>
  <c r="I20" s="1"/>
  <c r="J20" s="1"/>
  <c r="AD19"/>
  <c r="AB19"/>
  <c r="AE19" s="1"/>
  <c r="AF19" s="1"/>
  <c r="S19"/>
  <c r="Q19"/>
  <c r="T19" s="1"/>
  <c r="U19" s="1"/>
  <c r="H19"/>
  <c r="F19"/>
  <c r="I19" s="1"/>
  <c r="J19" s="1"/>
  <c r="AD17"/>
  <c r="AB17"/>
  <c r="AE17" s="1"/>
  <c r="AF17" s="1"/>
  <c r="S17"/>
  <c r="Q17"/>
  <c r="T17" s="1"/>
  <c r="U17" s="1"/>
  <c r="H17"/>
  <c r="F17"/>
  <c r="I17" s="1"/>
  <c r="J17" s="1"/>
  <c r="AD16"/>
  <c r="AB16"/>
  <c r="AE16" s="1"/>
  <c r="AF16" s="1"/>
  <c r="S16"/>
  <c r="Q16"/>
  <c r="T16" s="1"/>
  <c r="U16" s="1"/>
  <c r="H16"/>
  <c r="F16"/>
  <c r="I16" s="1"/>
  <c r="J16" s="1"/>
  <c r="AD15"/>
  <c r="AB15"/>
  <c r="AE15" s="1"/>
  <c r="AF15" s="1"/>
  <c r="S15"/>
  <c r="Q15"/>
  <c r="T15" s="1"/>
  <c r="U15" s="1"/>
  <c r="H15"/>
  <c r="F15"/>
  <c r="I15" s="1"/>
  <c r="J15" s="1"/>
  <c r="AD14"/>
  <c r="AB14"/>
  <c r="AE14" s="1"/>
  <c r="AF14" s="1"/>
  <c r="S14"/>
  <c r="Q14"/>
  <c r="T14" s="1"/>
  <c r="U14" s="1"/>
  <c r="H14"/>
  <c r="F14"/>
  <c r="I14" s="1"/>
  <c r="J14" s="1"/>
  <c r="AD12"/>
  <c r="S12"/>
  <c r="H12"/>
  <c r="AD8"/>
  <c r="S8"/>
  <c r="H8"/>
  <c r="AB6"/>
  <c r="AB12" s="1"/>
  <c r="AE12" s="1"/>
  <c r="AF12" s="1"/>
  <c r="Q6"/>
  <c r="Q12" s="1"/>
  <c r="T12" s="1"/>
  <c r="U12" s="1"/>
  <c r="F6"/>
  <c r="F12" s="1"/>
  <c r="I12" s="1"/>
  <c r="J12" s="1"/>
  <c r="AB5"/>
  <c r="AB8" s="1"/>
  <c r="AE8" s="1"/>
  <c r="AF8" s="1"/>
  <c r="Q5"/>
  <c r="Q8" s="1"/>
  <c r="T8" s="1"/>
  <c r="U8" s="1"/>
  <c r="F5"/>
  <c r="F8" s="1"/>
  <c r="I8" s="1"/>
  <c r="J8" s="1"/>
  <c r="U10" i="16" l="1"/>
  <c r="U10" i="14"/>
  <c r="U8"/>
  <c r="U9" i="16"/>
  <c r="D7"/>
  <c r="F40" s="1"/>
  <c r="D9"/>
  <c r="F67" s="1"/>
  <c r="D8"/>
  <c r="I34"/>
  <c r="I58"/>
  <c r="F45"/>
  <c r="F56"/>
  <c r="F64"/>
  <c r="F62"/>
  <c r="I33" i="14"/>
  <c r="I59"/>
  <c r="D7"/>
  <c r="F40" s="1"/>
  <c r="D9"/>
  <c r="I84" s="1"/>
  <c r="D8"/>
  <c r="I34"/>
  <c r="I58"/>
  <c r="F45"/>
  <c r="F56"/>
  <c r="F64"/>
  <c r="F62"/>
  <c r="F42" i="12"/>
  <c r="D7"/>
  <c r="F40" s="1"/>
  <c r="D9"/>
  <c r="F67" s="1"/>
  <c r="D8"/>
  <c r="I34"/>
  <c r="I58"/>
  <c r="F45"/>
  <c r="F56"/>
  <c r="F64"/>
  <c r="K28"/>
  <c r="U8" s="1"/>
  <c r="E46"/>
  <c r="E57"/>
  <c r="U9" s="1"/>
  <c r="F62"/>
  <c r="F68" s="1"/>
  <c r="F53" i="16" l="1"/>
  <c r="F51"/>
  <c r="F57" s="1"/>
  <c r="F68"/>
  <c r="I84"/>
  <c r="F42"/>
  <c r="F46" s="1"/>
  <c r="I33"/>
  <c r="I85"/>
  <c r="I59"/>
  <c r="I85" i="14"/>
  <c r="F53"/>
  <c r="F51"/>
  <c r="F67"/>
  <c r="F68" s="1"/>
  <c r="F42"/>
  <c r="F46" s="1"/>
  <c r="F53" i="12"/>
  <c r="F51"/>
  <c r="F57" s="1"/>
  <c r="F46"/>
  <c r="I59"/>
  <c r="I84"/>
  <c r="I33"/>
  <c r="F57" i="14" l="1"/>
  <c r="L78" i="10" l="1"/>
  <c r="L72"/>
  <c r="E71"/>
  <c r="L70"/>
  <c r="L68"/>
  <c r="L81" s="1"/>
  <c r="E68"/>
  <c r="E66"/>
  <c r="E60"/>
  <c r="E57"/>
  <c r="E55"/>
  <c r="E61" s="1"/>
  <c r="L52"/>
  <c r="E47"/>
  <c r="L46"/>
  <c r="L44"/>
  <c r="E44"/>
  <c r="L42"/>
  <c r="L55" s="1"/>
  <c r="E42"/>
  <c r="E48" s="1"/>
  <c r="R33"/>
  <c r="R32"/>
  <c r="R34" s="1"/>
  <c r="E31"/>
  <c r="F31" s="1"/>
  <c r="L26"/>
  <c r="E25"/>
  <c r="F25" s="1"/>
  <c r="R21"/>
  <c r="R20"/>
  <c r="R22" s="1"/>
  <c r="L20"/>
  <c r="E19"/>
  <c r="F19" s="1"/>
  <c r="L18"/>
  <c r="L16"/>
  <c r="L29" s="1"/>
  <c r="R10"/>
  <c r="J10"/>
  <c r="R9"/>
  <c r="R11" s="1"/>
  <c r="U8" s="1"/>
  <c r="X44" i="9"/>
  <c r="M44"/>
  <c r="B44"/>
  <c r="X43"/>
  <c r="M43"/>
  <c r="B43"/>
  <c r="X42"/>
  <c r="M42"/>
  <c r="B42"/>
  <c r="X41"/>
  <c r="M41"/>
  <c r="B41"/>
  <c r="X40"/>
  <c r="M40"/>
  <c r="B40"/>
  <c r="X39"/>
  <c r="M39"/>
  <c r="B39"/>
  <c r="X38"/>
  <c r="M38"/>
  <c r="B38"/>
  <c r="X37"/>
  <c r="M37"/>
  <c r="B37"/>
  <c r="X36"/>
  <c r="M36"/>
  <c r="B36"/>
  <c r="X35"/>
  <c r="M35"/>
  <c r="B35"/>
  <c r="Y28"/>
  <c r="N28"/>
  <c r="C28"/>
  <c r="AD23"/>
  <c r="AB23"/>
  <c r="AE23" s="1"/>
  <c r="AF23" s="1"/>
  <c r="S23"/>
  <c r="Q23"/>
  <c r="T23" s="1"/>
  <c r="U23" s="1"/>
  <c r="H23"/>
  <c r="F23"/>
  <c r="I23" s="1"/>
  <c r="J23" s="1"/>
  <c r="AD22"/>
  <c r="AB22"/>
  <c r="AE22" s="1"/>
  <c r="AF22" s="1"/>
  <c r="S22"/>
  <c r="Q22"/>
  <c r="T22" s="1"/>
  <c r="U22" s="1"/>
  <c r="H22"/>
  <c r="F22"/>
  <c r="I22" s="1"/>
  <c r="J22" s="1"/>
  <c r="AD21"/>
  <c r="AB21"/>
  <c r="AE21" s="1"/>
  <c r="AF21" s="1"/>
  <c r="S21"/>
  <c r="Q21"/>
  <c r="T21" s="1"/>
  <c r="U21" s="1"/>
  <c r="H21"/>
  <c r="F21"/>
  <c r="I21" s="1"/>
  <c r="J21" s="1"/>
  <c r="AD20"/>
  <c r="AB20"/>
  <c r="AE20" s="1"/>
  <c r="AF20" s="1"/>
  <c r="S20"/>
  <c r="Q20"/>
  <c r="T20" s="1"/>
  <c r="U20" s="1"/>
  <c r="H20"/>
  <c r="F20"/>
  <c r="I20" s="1"/>
  <c r="J20" s="1"/>
  <c r="AD18"/>
  <c r="AB18"/>
  <c r="AE18" s="1"/>
  <c r="AF18" s="1"/>
  <c r="S18"/>
  <c r="Q18"/>
  <c r="T18" s="1"/>
  <c r="U18" s="1"/>
  <c r="H18"/>
  <c r="F18"/>
  <c r="I18" s="1"/>
  <c r="J18" s="1"/>
  <c r="AD17"/>
  <c r="AB17"/>
  <c r="AE17" s="1"/>
  <c r="AF17" s="1"/>
  <c r="S17"/>
  <c r="Q17"/>
  <c r="T17" s="1"/>
  <c r="U17" s="1"/>
  <c r="H17"/>
  <c r="F17"/>
  <c r="I17" s="1"/>
  <c r="J17" s="1"/>
  <c r="AD16"/>
  <c r="AB16"/>
  <c r="AE16" s="1"/>
  <c r="AF16" s="1"/>
  <c r="S16"/>
  <c r="Q16"/>
  <c r="T16" s="1"/>
  <c r="U16" s="1"/>
  <c r="H16"/>
  <c r="F16"/>
  <c r="I16" s="1"/>
  <c r="J16" s="1"/>
  <c r="AD15"/>
  <c r="AB15"/>
  <c r="AE15" s="1"/>
  <c r="AF15" s="1"/>
  <c r="S15"/>
  <c r="Q15"/>
  <c r="T15" s="1"/>
  <c r="U15" s="1"/>
  <c r="H15"/>
  <c r="F15"/>
  <c r="I15" s="1"/>
  <c r="J15" s="1"/>
  <c r="AD13"/>
  <c r="S13"/>
  <c r="H13"/>
  <c r="AD9"/>
  <c r="S9"/>
  <c r="H9"/>
  <c r="AB7"/>
  <c r="AB13" s="1"/>
  <c r="AE13" s="1"/>
  <c r="AF13" s="1"/>
  <c r="Q7"/>
  <c r="Q13" s="1"/>
  <c r="T13" s="1"/>
  <c r="U13" s="1"/>
  <c r="F7"/>
  <c r="F13" s="1"/>
  <c r="I13" s="1"/>
  <c r="J13" s="1"/>
  <c r="AB6"/>
  <c r="AB9" s="1"/>
  <c r="AE9" s="1"/>
  <c r="AF9" s="1"/>
  <c r="Q6"/>
  <c r="Q9" s="1"/>
  <c r="T9" s="1"/>
  <c r="U9" s="1"/>
  <c r="F6"/>
  <c r="F9" s="1"/>
  <c r="I9" s="1"/>
  <c r="J9" s="1"/>
  <c r="L77" i="6"/>
  <c r="L71"/>
  <c r="E70"/>
  <c r="L69"/>
  <c r="L67"/>
  <c r="L80" s="1"/>
  <c r="E67"/>
  <c r="E65"/>
  <c r="E59"/>
  <c r="E56"/>
  <c r="E54"/>
  <c r="E60" s="1"/>
  <c r="L51"/>
  <c r="E46"/>
  <c r="L45"/>
  <c r="L43"/>
  <c r="E43"/>
  <c r="L41"/>
  <c r="L54" s="1"/>
  <c r="U8" s="1"/>
  <c r="E41"/>
  <c r="E47" s="1"/>
  <c r="R32"/>
  <c r="R31"/>
  <c r="R33" s="1"/>
  <c r="F30"/>
  <c r="E30"/>
  <c r="L25"/>
  <c r="F24"/>
  <c r="E24"/>
  <c r="R21"/>
  <c r="R19"/>
  <c r="L19"/>
  <c r="E18"/>
  <c r="F18" s="1"/>
  <c r="C33" s="1"/>
  <c r="L17"/>
  <c r="L15"/>
  <c r="L28" s="1"/>
  <c r="R9"/>
  <c r="J9"/>
  <c r="R8"/>
  <c r="R10" s="1"/>
  <c r="X45" i="5"/>
  <c r="M45"/>
  <c r="B45"/>
  <c r="X44"/>
  <c r="M44"/>
  <c r="B44"/>
  <c r="X43"/>
  <c r="M43"/>
  <c r="B43"/>
  <c r="X42"/>
  <c r="M42"/>
  <c r="B42"/>
  <c r="X41"/>
  <c r="M41"/>
  <c r="B41"/>
  <c r="X40"/>
  <c r="M40"/>
  <c r="B40"/>
  <c r="X39"/>
  <c r="M39"/>
  <c r="B39"/>
  <c r="X38"/>
  <c r="M38"/>
  <c r="B38"/>
  <c r="X37"/>
  <c r="M37"/>
  <c r="B37"/>
  <c r="X36"/>
  <c r="M36"/>
  <c r="B36"/>
  <c r="Y29"/>
  <c r="N29"/>
  <c r="C29"/>
  <c r="AD24"/>
  <c r="AB24"/>
  <c r="AE24" s="1"/>
  <c r="AF24" s="1"/>
  <c r="S24"/>
  <c r="Q24"/>
  <c r="T24" s="1"/>
  <c r="U24" s="1"/>
  <c r="H24"/>
  <c r="F24"/>
  <c r="I24" s="1"/>
  <c r="J24" s="1"/>
  <c r="AD23"/>
  <c r="AB23"/>
  <c r="AE23" s="1"/>
  <c r="AF23" s="1"/>
  <c r="S23"/>
  <c r="Q23"/>
  <c r="T23" s="1"/>
  <c r="U23" s="1"/>
  <c r="H23"/>
  <c r="F23"/>
  <c r="I23" s="1"/>
  <c r="J23" s="1"/>
  <c r="AD22"/>
  <c r="AB22"/>
  <c r="AE22" s="1"/>
  <c r="AF22" s="1"/>
  <c r="S22"/>
  <c r="Q22"/>
  <c r="T22" s="1"/>
  <c r="U22" s="1"/>
  <c r="H22"/>
  <c r="F22"/>
  <c r="I22" s="1"/>
  <c r="J22" s="1"/>
  <c r="AD21"/>
  <c r="AB21"/>
  <c r="AE21" s="1"/>
  <c r="AF21" s="1"/>
  <c r="S21"/>
  <c r="Q21"/>
  <c r="T21" s="1"/>
  <c r="U21" s="1"/>
  <c r="H21"/>
  <c r="F21"/>
  <c r="I21" s="1"/>
  <c r="J21" s="1"/>
  <c r="AD19"/>
  <c r="AB19"/>
  <c r="AE19" s="1"/>
  <c r="AF19" s="1"/>
  <c r="S19"/>
  <c r="Q19"/>
  <c r="T19" s="1"/>
  <c r="U19" s="1"/>
  <c r="H19"/>
  <c r="F19"/>
  <c r="I19" s="1"/>
  <c r="J19" s="1"/>
  <c r="AD18"/>
  <c r="AB18"/>
  <c r="AE18" s="1"/>
  <c r="AF18" s="1"/>
  <c r="S18"/>
  <c r="Q18"/>
  <c r="T18" s="1"/>
  <c r="U18" s="1"/>
  <c r="H18"/>
  <c r="F18"/>
  <c r="I18" s="1"/>
  <c r="J18" s="1"/>
  <c r="AD17"/>
  <c r="AB17"/>
  <c r="AE17" s="1"/>
  <c r="AF17" s="1"/>
  <c r="S17"/>
  <c r="Q17"/>
  <c r="T17" s="1"/>
  <c r="U17" s="1"/>
  <c r="H17"/>
  <c r="F17"/>
  <c r="I17" s="1"/>
  <c r="J17" s="1"/>
  <c r="AD16"/>
  <c r="AB16"/>
  <c r="AE16" s="1"/>
  <c r="AF16" s="1"/>
  <c r="S16"/>
  <c r="Q16"/>
  <c r="T16" s="1"/>
  <c r="U16" s="1"/>
  <c r="H16"/>
  <c r="F16"/>
  <c r="I16" s="1"/>
  <c r="J16" s="1"/>
  <c r="AD14"/>
  <c r="S14"/>
  <c r="H14"/>
  <c r="AD10"/>
  <c r="S10"/>
  <c r="H10"/>
  <c r="AB8"/>
  <c r="AB14" s="1"/>
  <c r="AE14" s="1"/>
  <c r="AF14" s="1"/>
  <c r="Q8"/>
  <c r="Q14" s="1"/>
  <c r="T14" s="1"/>
  <c r="U14" s="1"/>
  <c r="F8"/>
  <c r="F14" s="1"/>
  <c r="I14" s="1"/>
  <c r="J14" s="1"/>
  <c r="AB7"/>
  <c r="AB10" s="1"/>
  <c r="AE10" s="1"/>
  <c r="AF10" s="1"/>
  <c r="Q7"/>
  <c r="Q10" s="1"/>
  <c r="T10" s="1"/>
  <c r="U10" s="1"/>
  <c r="F7"/>
  <c r="F10" s="1"/>
  <c r="I10" s="1"/>
  <c r="J10" s="1"/>
  <c r="L77" i="4"/>
  <c r="L73"/>
  <c r="L71"/>
  <c r="E70"/>
  <c r="L69"/>
  <c r="L67"/>
  <c r="L80" s="1"/>
  <c r="E67"/>
  <c r="E65"/>
  <c r="E71" s="1"/>
  <c r="E59"/>
  <c r="E56"/>
  <c r="E54"/>
  <c r="L51"/>
  <c r="L47"/>
  <c r="E46"/>
  <c r="L45"/>
  <c r="L43"/>
  <c r="E43"/>
  <c r="L41"/>
  <c r="L54" s="1"/>
  <c r="E41"/>
  <c r="E47" s="1"/>
  <c r="R31"/>
  <c r="R33" s="1"/>
  <c r="U9" s="1"/>
  <c r="E30"/>
  <c r="F30" s="1"/>
  <c r="L25"/>
  <c r="E24"/>
  <c r="F24" s="1"/>
  <c r="L21"/>
  <c r="R19"/>
  <c r="R21" s="1"/>
  <c r="L19"/>
  <c r="E18"/>
  <c r="F18" s="1"/>
  <c r="C33" s="1"/>
  <c r="L17"/>
  <c r="L15"/>
  <c r="L28" s="1"/>
  <c r="R9"/>
  <c r="J9"/>
  <c r="R8"/>
  <c r="R10" s="1"/>
  <c r="U7" s="1"/>
  <c r="X45" i="3"/>
  <c r="M45"/>
  <c r="B45"/>
  <c r="X44"/>
  <c r="M44"/>
  <c r="B44"/>
  <c r="X43"/>
  <c r="M43"/>
  <c r="B43"/>
  <c r="X42"/>
  <c r="M42"/>
  <c r="B42"/>
  <c r="X41"/>
  <c r="M41"/>
  <c r="B41"/>
  <c r="X40"/>
  <c r="M40"/>
  <c r="B40"/>
  <c r="X39"/>
  <c r="M39"/>
  <c r="B39"/>
  <c r="X38"/>
  <c r="M38"/>
  <c r="B38"/>
  <c r="X37"/>
  <c r="M37"/>
  <c r="B37"/>
  <c r="X36"/>
  <c r="M36"/>
  <c r="B36"/>
  <c r="Y29"/>
  <c r="N29"/>
  <c r="C29"/>
  <c r="AD24"/>
  <c r="AB24"/>
  <c r="AE24" s="1"/>
  <c r="AF24" s="1"/>
  <c r="S24"/>
  <c r="Q24"/>
  <c r="T24" s="1"/>
  <c r="U24" s="1"/>
  <c r="H24"/>
  <c r="F24"/>
  <c r="I24" s="1"/>
  <c r="J24" s="1"/>
  <c r="AD23"/>
  <c r="AB23"/>
  <c r="AE23" s="1"/>
  <c r="AF23" s="1"/>
  <c r="S23"/>
  <c r="Q23"/>
  <c r="T23" s="1"/>
  <c r="U23" s="1"/>
  <c r="H23"/>
  <c r="F23"/>
  <c r="I23" s="1"/>
  <c r="J23" s="1"/>
  <c r="AD22"/>
  <c r="AB22"/>
  <c r="AE22" s="1"/>
  <c r="AF22" s="1"/>
  <c r="S22"/>
  <c r="Q22"/>
  <c r="T22" s="1"/>
  <c r="U22" s="1"/>
  <c r="H22"/>
  <c r="F22"/>
  <c r="I22" s="1"/>
  <c r="J22" s="1"/>
  <c r="AD21"/>
  <c r="AB21"/>
  <c r="AE21" s="1"/>
  <c r="AF21" s="1"/>
  <c r="S21"/>
  <c r="Q21"/>
  <c r="T21" s="1"/>
  <c r="U21" s="1"/>
  <c r="H21"/>
  <c r="F21"/>
  <c r="I21" s="1"/>
  <c r="J21" s="1"/>
  <c r="AD19"/>
  <c r="AB19"/>
  <c r="AE19" s="1"/>
  <c r="AF19" s="1"/>
  <c r="S19"/>
  <c r="Q19"/>
  <c r="T19" s="1"/>
  <c r="U19" s="1"/>
  <c r="H19"/>
  <c r="F19"/>
  <c r="I19" s="1"/>
  <c r="J19" s="1"/>
  <c r="AD18"/>
  <c r="AB18"/>
  <c r="AE18" s="1"/>
  <c r="AF18" s="1"/>
  <c r="S18"/>
  <c r="Q18"/>
  <c r="T18" s="1"/>
  <c r="U18" s="1"/>
  <c r="H18"/>
  <c r="F18"/>
  <c r="I18" s="1"/>
  <c r="J18" s="1"/>
  <c r="AD17"/>
  <c r="AB17"/>
  <c r="AE17" s="1"/>
  <c r="AF17" s="1"/>
  <c r="S17"/>
  <c r="Q17"/>
  <c r="T17" s="1"/>
  <c r="U17" s="1"/>
  <c r="H17"/>
  <c r="F17"/>
  <c r="I17" s="1"/>
  <c r="J17" s="1"/>
  <c r="AD16"/>
  <c r="AB16"/>
  <c r="AE16" s="1"/>
  <c r="AF16" s="1"/>
  <c r="S16"/>
  <c r="Q16"/>
  <c r="T16" s="1"/>
  <c r="U16" s="1"/>
  <c r="H16"/>
  <c r="F16"/>
  <c r="I16" s="1"/>
  <c r="J16" s="1"/>
  <c r="AD14"/>
  <c r="S14"/>
  <c r="H14"/>
  <c r="AD10"/>
  <c r="S10"/>
  <c r="H10"/>
  <c r="AB8"/>
  <c r="AB14" s="1"/>
  <c r="AE14" s="1"/>
  <c r="AF14" s="1"/>
  <c r="Q8"/>
  <c r="Q14" s="1"/>
  <c r="T14" s="1"/>
  <c r="U14" s="1"/>
  <c r="F8"/>
  <c r="F14" s="1"/>
  <c r="I14" s="1"/>
  <c r="J14" s="1"/>
  <c r="AB7"/>
  <c r="AB10" s="1"/>
  <c r="AE10" s="1"/>
  <c r="AF10" s="1"/>
  <c r="Q7"/>
  <c r="Q10" s="1"/>
  <c r="T10" s="1"/>
  <c r="U10" s="1"/>
  <c r="F7"/>
  <c r="F10" s="1"/>
  <c r="I10" s="1"/>
  <c r="J10" s="1"/>
  <c r="C34" i="10" l="1"/>
  <c r="U9"/>
  <c r="E72"/>
  <c r="U10" s="1"/>
  <c r="U7" i="6"/>
  <c r="F70"/>
  <c r="D8"/>
  <c r="F41" s="1"/>
  <c r="D10"/>
  <c r="F65" s="1"/>
  <c r="F71" s="1"/>
  <c r="D9"/>
  <c r="F54" s="1"/>
  <c r="J59"/>
  <c r="F59"/>
  <c r="F67"/>
  <c r="J85"/>
  <c r="E71"/>
  <c r="U9" s="1"/>
  <c r="D8" i="4"/>
  <c r="F41" s="1"/>
  <c r="D10"/>
  <c r="D9"/>
  <c r="F43"/>
  <c r="J85"/>
  <c r="J86"/>
  <c r="J33"/>
  <c r="J59"/>
  <c r="J60"/>
  <c r="E60"/>
  <c r="U8" s="1"/>
  <c r="D9" i="10" l="1"/>
  <c r="D11"/>
  <c r="D10"/>
  <c r="F46" i="6"/>
  <c r="J34"/>
  <c r="J86"/>
  <c r="J60"/>
  <c r="F56"/>
  <c r="F60" s="1"/>
  <c r="F43"/>
  <c r="F47" s="1"/>
  <c r="J33"/>
  <c r="F59" i="4"/>
  <c r="F56"/>
  <c r="F70"/>
  <c r="F67"/>
  <c r="F65"/>
  <c r="F46"/>
  <c r="F47" s="1"/>
  <c r="J34"/>
  <c r="F54"/>
  <c r="F60" s="1"/>
  <c r="F55" i="10" l="1"/>
  <c r="J61"/>
  <c r="J60"/>
  <c r="F60"/>
  <c r="F57"/>
  <c r="F42"/>
  <c r="J35"/>
  <c r="F44"/>
  <c r="J34"/>
  <c r="F47"/>
  <c r="F66"/>
  <c r="J87"/>
  <c r="J86"/>
  <c r="F71"/>
  <c r="F68"/>
  <c r="F71" i="4"/>
  <c r="F72" i="10" l="1"/>
  <c r="F61"/>
  <c r="F48"/>
  <c r="K80" i="2" l="1"/>
  <c r="K76"/>
  <c r="K74"/>
  <c r="K72"/>
  <c r="K70"/>
  <c r="K83" s="1"/>
  <c r="E70"/>
  <c r="E67"/>
  <c r="E65"/>
  <c r="E71" s="1"/>
  <c r="E59"/>
  <c r="E56"/>
  <c r="K54"/>
  <c r="E54"/>
  <c r="K50"/>
  <c r="K48"/>
  <c r="K46"/>
  <c r="E46"/>
  <c r="K44"/>
  <c r="K57" s="1"/>
  <c r="E43"/>
  <c r="E41"/>
  <c r="E47" s="1"/>
  <c r="P31"/>
  <c r="E30"/>
  <c r="F30" s="1"/>
  <c r="K27"/>
  <c r="E24"/>
  <c r="F24" s="1"/>
  <c r="K23"/>
  <c r="K21"/>
  <c r="P19"/>
  <c r="K19"/>
  <c r="K17"/>
  <c r="F15"/>
  <c r="E15"/>
  <c r="I10"/>
  <c r="P8"/>
  <c r="Y45" i="1"/>
  <c r="Y44"/>
  <c r="N44"/>
  <c r="Y43"/>
  <c r="N43"/>
  <c r="C43"/>
  <c r="Y42"/>
  <c r="N42"/>
  <c r="C42"/>
  <c r="Y41"/>
  <c r="N41"/>
  <c r="C41"/>
  <c r="Y40"/>
  <c r="N40"/>
  <c r="C40"/>
  <c r="Y39"/>
  <c r="N39"/>
  <c r="C39"/>
  <c r="Y38"/>
  <c r="N38"/>
  <c r="C38"/>
  <c r="Y37"/>
  <c r="N37"/>
  <c r="C37"/>
  <c r="Y36"/>
  <c r="N36"/>
  <c r="C36"/>
  <c r="Y35"/>
  <c r="N35"/>
  <c r="C35"/>
  <c r="N34"/>
  <c r="C34"/>
  <c r="C33"/>
  <c r="Z29"/>
  <c r="O28"/>
  <c r="D27"/>
  <c r="AE24"/>
  <c r="AC24"/>
  <c r="AF24" s="1"/>
  <c r="AG24" s="1"/>
  <c r="T24"/>
  <c r="R24"/>
  <c r="U24" s="1"/>
  <c r="V24" s="1"/>
  <c r="AE23"/>
  <c r="AC23"/>
  <c r="AF23" s="1"/>
  <c r="AG23" s="1"/>
  <c r="T23"/>
  <c r="R23"/>
  <c r="U23" s="1"/>
  <c r="V23" s="1"/>
  <c r="I23"/>
  <c r="G23"/>
  <c r="J23" s="1"/>
  <c r="K23" s="1"/>
  <c r="AE22"/>
  <c r="AC22"/>
  <c r="AF22" s="1"/>
  <c r="AG22" s="1"/>
  <c r="T22"/>
  <c r="R22"/>
  <c r="U22" s="1"/>
  <c r="V22" s="1"/>
  <c r="I22"/>
  <c r="G22"/>
  <c r="J22" s="1"/>
  <c r="K22" s="1"/>
  <c r="AE21"/>
  <c r="AC21"/>
  <c r="AF21" s="1"/>
  <c r="AG21" s="1"/>
  <c r="T21"/>
  <c r="R21"/>
  <c r="U21" s="1"/>
  <c r="V21" s="1"/>
  <c r="I21"/>
  <c r="G21"/>
  <c r="J21" s="1"/>
  <c r="K21" s="1"/>
  <c r="AE20"/>
  <c r="AC20"/>
  <c r="AF20" s="1"/>
  <c r="AG20" s="1"/>
  <c r="T20"/>
  <c r="R20"/>
  <c r="U20" s="1"/>
  <c r="V20" s="1"/>
  <c r="I20"/>
  <c r="G20"/>
  <c r="J20" s="1"/>
  <c r="K20" s="1"/>
  <c r="I19"/>
  <c r="G19"/>
  <c r="J19" s="1"/>
  <c r="K19" s="1"/>
  <c r="AE18"/>
  <c r="AC18"/>
  <c r="AF18" s="1"/>
  <c r="AG18" s="1"/>
  <c r="T18"/>
  <c r="R18"/>
  <c r="U18" s="1"/>
  <c r="V18" s="1"/>
  <c r="AE17"/>
  <c r="AC17"/>
  <c r="AF17" s="1"/>
  <c r="AG17" s="1"/>
  <c r="T17"/>
  <c r="R17"/>
  <c r="U17" s="1"/>
  <c r="V17" s="1"/>
  <c r="I17"/>
  <c r="G17"/>
  <c r="J17" s="1"/>
  <c r="K17" s="1"/>
  <c r="AE16"/>
  <c r="AC16"/>
  <c r="AF16" s="1"/>
  <c r="AG16" s="1"/>
  <c r="T16"/>
  <c r="R16"/>
  <c r="U16" s="1"/>
  <c r="V16" s="1"/>
  <c r="I16"/>
  <c r="G16"/>
  <c r="J16" s="1"/>
  <c r="K16" s="1"/>
  <c r="AE15"/>
  <c r="AC15"/>
  <c r="AF15" s="1"/>
  <c r="AG15" s="1"/>
  <c r="T15"/>
  <c r="R15"/>
  <c r="U15" s="1"/>
  <c r="V15" s="1"/>
  <c r="I15"/>
  <c r="G15"/>
  <c r="J15" s="1"/>
  <c r="K15" s="1"/>
  <c r="I14"/>
  <c r="G14"/>
  <c r="J14" s="1"/>
  <c r="K14" s="1"/>
  <c r="AE13"/>
  <c r="T13"/>
  <c r="I12"/>
  <c r="AE9"/>
  <c r="T9"/>
  <c r="I8"/>
  <c r="AC7"/>
  <c r="AC13" s="1"/>
  <c r="AF13" s="1"/>
  <c r="AG13" s="1"/>
  <c r="R7"/>
  <c r="R13" s="1"/>
  <c r="U13" s="1"/>
  <c r="V13" s="1"/>
  <c r="AC6"/>
  <c r="AC9" s="1"/>
  <c r="AF9" s="1"/>
  <c r="AG9" s="1"/>
  <c r="R6"/>
  <c r="R9" s="1"/>
  <c r="U9" s="1"/>
  <c r="V9" s="1"/>
  <c r="G6"/>
  <c r="G12" s="1"/>
  <c r="J12" s="1"/>
  <c r="K12" s="1"/>
  <c r="G5"/>
  <c r="G8" s="1"/>
  <c r="J8" s="1"/>
  <c r="K8" s="1"/>
  <c r="C33" i="2" l="1"/>
  <c r="S9"/>
  <c r="K30"/>
  <c r="S7" s="1"/>
  <c r="E60"/>
  <c r="S8" s="1"/>
  <c r="D7" l="1"/>
  <c r="D5"/>
  <c r="D6"/>
  <c r="F56" l="1"/>
  <c r="F54"/>
  <c r="F59"/>
  <c r="I63"/>
  <c r="I64"/>
  <c r="I88"/>
  <c r="F70"/>
  <c r="I89"/>
  <c r="F67"/>
  <c r="F65"/>
  <c r="F43"/>
  <c r="F41"/>
  <c r="I37"/>
  <c r="F46"/>
  <c r="I36"/>
  <c r="F47" l="1"/>
  <c r="F71"/>
  <c r="F60"/>
</calcChain>
</file>

<file path=xl/sharedStrings.xml><?xml version="1.0" encoding="utf-8"?>
<sst xmlns="http://schemas.openxmlformats.org/spreadsheetml/2006/main" count="2673" uniqueCount="169">
  <si>
    <t>Hamilton Ash - Reading 1 : A</t>
  </si>
  <si>
    <t>Hamilton Ash - Reading 2 : B</t>
  </si>
  <si>
    <t>Hamilton Ash - Reading 3 : C</t>
  </si>
  <si>
    <t>Temperature</t>
  </si>
  <si>
    <t>Time (min)</t>
  </si>
  <si>
    <t>Blank reading (r)</t>
  </si>
  <si>
    <t>Hydrometer Reading (R'h)</t>
  </si>
  <si>
    <t>R'h (2)</t>
  </si>
  <si>
    <t>HR</t>
  </si>
  <si>
    <t>D (mm)</t>
  </si>
  <si>
    <t xml:space="preserve">R'h + x </t>
  </si>
  <si>
    <t>P (%)</t>
  </si>
  <si>
    <t>R'h</t>
  </si>
  <si>
    <t>Silt</t>
  </si>
  <si>
    <t>Clay</t>
  </si>
  <si>
    <t>x</t>
  </si>
  <si>
    <t>x, composite correction = 1000 (1-r) :</t>
  </si>
  <si>
    <t>x = -1.5</t>
  </si>
  <si>
    <t>D = K (HR/t) : diameter of soil particles</t>
  </si>
  <si>
    <t>y (HR)</t>
  </si>
  <si>
    <t>Hydrometer reading  (R'h)</t>
  </si>
  <si>
    <t xml:space="preserve">time </t>
  </si>
  <si>
    <t>K = values depend on the temperature of the suspension</t>
  </si>
  <si>
    <t>Temp</t>
  </si>
  <si>
    <t>K</t>
  </si>
  <si>
    <t>From the linear equation y = -3801.8x + 4001.15</t>
  </si>
  <si>
    <t>Hamilton Ash</t>
  </si>
  <si>
    <t xml:space="preserve">Mass of field soil (&lt;2mm) </t>
  </si>
  <si>
    <t>Pipette Method</t>
  </si>
  <si>
    <t xml:space="preserve">Mass of the remaining sample in the 1000ml measuring cylinder (After Pipette and Hydrometer) - </t>
  </si>
  <si>
    <t>Sample</t>
  </si>
  <si>
    <t>Mass of Soil for pre-treatment (g), Mw</t>
  </si>
  <si>
    <t>Dry Mass of Sample Used</t>
  </si>
  <si>
    <t>Reading : A</t>
  </si>
  <si>
    <t xml:space="preserve">A </t>
  </si>
  <si>
    <t>Sedimentation</t>
  </si>
  <si>
    <t>No</t>
  </si>
  <si>
    <t>Mass of container +</t>
  </si>
  <si>
    <t>Mass of oven-dried</t>
  </si>
  <si>
    <t>Mass of oven dried</t>
  </si>
  <si>
    <t>Total Dry Mass of Solid</t>
  </si>
  <si>
    <t>B</t>
  </si>
  <si>
    <t xml:space="preserve"> oven-dried soil (g)</t>
  </si>
  <si>
    <t>container (g)</t>
  </si>
  <si>
    <t>soil</t>
  </si>
  <si>
    <t>C</t>
  </si>
  <si>
    <t>Volume proportion of the original 1000ml suspension taken at each time:</t>
  </si>
  <si>
    <t>A</t>
  </si>
  <si>
    <t>S</t>
  </si>
  <si>
    <t>1000/Vp</t>
  </si>
  <si>
    <t>(Vp = calibrated volume of pipette, ml)</t>
  </si>
  <si>
    <t>Mass of Container</t>
  </si>
  <si>
    <t>Mass of container</t>
  </si>
  <si>
    <t>Mass of water</t>
  </si>
  <si>
    <t>water content (w)</t>
  </si>
  <si>
    <t>(g)</t>
  </si>
  <si>
    <t>and field sample soil (g)</t>
  </si>
  <si>
    <t xml:space="preserve"> and oven dried soil (g)</t>
  </si>
  <si>
    <t>gravimetric (g)</t>
  </si>
  <si>
    <t>(%) Gravimetric</t>
  </si>
  <si>
    <t>Time</t>
  </si>
  <si>
    <t>Evaporating dish</t>
  </si>
  <si>
    <t>Evaporating dish +</t>
  </si>
  <si>
    <t>Samples (g)</t>
  </si>
  <si>
    <t>oven - dried (g)</t>
  </si>
  <si>
    <t>samples (g)</t>
  </si>
  <si>
    <t>Reading : B</t>
  </si>
  <si>
    <t>3 seconds</t>
  </si>
  <si>
    <t>32 seconds</t>
  </si>
  <si>
    <t>4 min 48 seconds</t>
  </si>
  <si>
    <t>60 min 18 seconds</t>
  </si>
  <si>
    <t>4 hours</t>
  </si>
  <si>
    <t>8 hours</t>
  </si>
  <si>
    <t>Reading : C</t>
  </si>
  <si>
    <t>Total</t>
  </si>
  <si>
    <t>Average of Mw (%)</t>
  </si>
  <si>
    <t>Percentage of silt and clay in the sample A:</t>
  </si>
  <si>
    <t>percentage (%)</t>
  </si>
  <si>
    <t xml:space="preserve">Clay </t>
  </si>
  <si>
    <t>Sieve Size</t>
  </si>
  <si>
    <t xml:space="preserve">Mass of Sieve </t>
  </si>
  <si>
    <t>Mass of sieve</t>
  </si>
  <si>
    <t xml:space="preserve">Mass of oven - dried </t>
  </si>
  <si>
    <t>% of soil retained</t>
  </si>
  <si>
    <r>
      <t>(</t>
    </r>
    <r>
      <rPr>
        <sz val="11"/>
        <color theme="1"/>
        <rFont val="Calibri"/>
        <family val="2"/>
      </rPr>
      <t>µm)</t>
    </r>
  </si>
  <si>
    <t>(oven - dried), g</t>
  </si>
  <si>
    <t>and oven-dried soil (g)</t>
  </si>
  <si>
    <t>soil (g)</t>
  </si>
  <si>
    <t>on sieve</t>
  </si>
  <si>
    <t>Coarse Sand</t>
  </si>
  <si>
    <t>Medium Sand</t>
  </si>
  <si>
    <t>oven-dried (g)</t>
  </si>
  <si>
    <t>Fine Sand</t>
  </si>
  <si>
    <t xml:space="preserve">Total Sand </t>
  </si>
  <si>
    <t>Percentage of silt and clay in the sample B:</t>
  </si>
  <si>
    <t>percentage</t>
  </si>
  <si>
    <t>Percentage of silt and clay in the sample C:</t>
  </si>
  <si>
    <t>Hinuera Fine Reading 1: A</t>
  </si>
  <si>
    <t>Hinuera Fine Reading 2: B</t>
  </si>
  <si>
    <t>Hinuera Fine Reading 3: C</t>
  </si>
  <si>
    <t>D = K (HR/t) - diameter of soil particles</t>
  </si>
  <si>
    <t>Reading</t>
  </si>
  <si>
    <t>Dry Mass of Sample Used, M (g)</t>
  </si>
  <si>
    <t>Average of w (%)</t>
  </si>
  <si>
    <t>Mass of dried soil</t>
  </si>
  <si>
    <t>(oven - dried), (g)</t>
  </si>
  <si>
    <t>(oven - dried) , (g)</t>
  </si>
  <si>
    <t>(oven - dried) (g)</t>
  </si>
  <si>
    <t xml:space="preserve"> (g)</t>
  </si>
  <si>
    <t>Allophanic Reading 1: A</t>
  </si>
  <si>
    <t>Allophanic Reading 2: B</t>
  </si>
  <si>
    <t>Allophanic Reading 3: C</t>
  </si>
  <si>
    <t>Hinuera Coarse Reading 1: A</t>
  </si>
  <si>
    <t>Hinuera Coarse Reading 2: B</t>
  </si>
  <si>
    <t>Hinuera Coarse Reading 3: C</t>
  </si>
  <si>
    <t>after sieving with 2mm sieve (separating gravel and &lt;2mm particles)</t>
  </si>
  <si>
    <t>Sand</t>
  </si>
  <si>
    <t>Piarere Clay 1 - Reading 1 : A</t>
  </si>
  <si>
    <t>Piarere Clay 1 - Reading 2 : B</t>
  </si>
  <si>
    <t>Piarere Clay 1 - Reading 3 : C</t>
  </si>
  <si>
    <t>Piarere Clay 1</t>
  </si>
  <si>
    <t>Piarere Clay 2 - Reading 1 : A</t>
  </si>
  <si>
    <t>Piarere Clay 2 - Reading 2 : B</t>
  </si>
  <si>
    <t>Piarere Clay 2 - Reading 3 : C</t>
  </si>
  <si>
    <t>Piarere Clay 3 - Reading 1 : A</t>
  </si>
  <si>
    <t>Piarere Clay 3 - Reading 2 : B</t>
  </si>
  <si>
    <t>Piarere Clay 3 - Reading 3 : C</t>
  </si>
  <si>
    <t>HR (mm)</t>
  </si>
  <si>
    <t>x = -2.2</t>
  </si>
  <si>
    <t>Piarere Clay 3</t>
  </si>
  <si>
    <t>Ngaruawahia Clay 1 - Reading 3 : C</t>
  </si>
  <si>
    <t>Ngaruawahia Clay 1 - Reading 2 : B</t>
  </si>
  <si>
    <t>Ngaruawahia Clay 1 - Reading 1 : A</t>
  </si>
  <si>
    <t>RE-TEST</t>
  </si>
  <si>
    <t>x = -2.4</t>
  </si>
  <si>
    <t>Ngaruawahia Clay 1</t>
  </si>
  <si>
    <t>Ngaruawahia Clay 2 - Reading 1 : A</t>
  </si>
  <si>
    <t>Ngaruawahia Clay 2 - Reading 2 : B</t>
  </si>
  <si>
    <t>Ngaruawahia Clay 2 - Reading 3 : C</t>
  </si>
  <si>
    <t>Ngaruawahia Clay 2</t>
  </si>
  <si>
    <t>Ngaruawahia Clay 3 - Reading 1 : A</t>
  </si>
  <si>
    <t>Ngaruawahia Clay 3 - Reading 2 : B</t>
  </si>
  <si>
    <t>Ngaruawahia Clay 3 - Reading 3 : C</t>
  </si>
  <si>
    <t>Ngaruawahia Clay 3</t>
  </si>
  <si>
    <t>Mass of Big Evaporating Dish (Oven - Dried)</t>
  </si>
  <si>
    <t>Mass of Big Sieve (Oven Dried)</t>
  </si>
  <si>
    <t>Mass (g)</t>
  </si>
  <si>
    <t>Mass</t>
  </si>
  <si>
    <t>Aluminium Tray</t>
  </si>
  <si>
    <t>Loyang Besar</t>
  </si>
  <si>
    <t>Mass (kg)</t>
  </si>
  <si>
    <t>Mass of Small Sieve (Oven Dried)</t>
  </si>
  <si>
    <t>Jeremy</t>
  </si>
  <si>
    <t>Jacinta</t>
  </si>
  <si>
    <t>Mass of Aluminium Tray</t>
  </si>
  <si>
    <t>Mass of Aluminium Pie</t>
  </si>
  <si>
    <t xml:space="preserve">Number </t>
  </si>
  <si>
    <t>Number</t>
  </si>
  <si>
    <t>Berat Balang (Total Solid)</t>
  </si>
  <si>
    <t>Moisture Content :</t>
  </si>
  <si>
    <t>Sieving :</t>
  </si>
  <si>
    <t>Moisture Content:</t>
  </si>
  <si>
    <t>(Retest)</t>
  </si>
  <si>
    <t xml:space="preserve">Hinuera Formation Fine Materials </t>
  </si>
  <si>
    <t>Hinuera Formation Fine Materials</t>
  </si>
  <si>
    <t>Hinuera Formation Coarse Materials</t>
  </si>
  <si>
    <t>Allophanic Soil Material</t>
  </si>
  <si>
    <t xml:space="preserve">Sieving : </t>
  </si>
  <si>
    <t xml:space="preserve">after sieving with 2mm sieve 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</si>
</sst>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;[Red]0.00"/>
    <numFmt numFmtId="166" formatCode="0.0000;[Red]0.0000"/>
    <numFmt numFmtId="167" formatCode="0.000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3" tint="-0.249977111117893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164" fontId="3" fillId="0" borderId="2" xfId="0" applyNumberFormat="1" applyFont="1" applyBorder="1"/>
    <xf numFmtId="164" fontId="0" fillId="0" borderId="2" xfId="0" applyNumberFormat="1" applyFill="1" applyBorder="1"/>
    <xf numFmtId="165" fontId="0" fillId="0" borderId="2" xfId="0" applyNumberFormat="1" applyBorder="1"/>
    <xf numFmtId="2" fontId="0" fillId="0" borderId="2" xfId="0" applyNumberFormat="1" applyBorder="1"/>
    <xf numFmtId="0" fontId="0" fillId="2" borderId="0" xfId="0" applyFill="1"/>
    <xf numFmtId="0" fontId="0" fillId="2" borderId="2" xfId="0" applyFill="1" applyBorder="1"/>
    <xf numFmtId="164" fontId="0" fillId="2" borderId="2" xfId="0" applyNumberFormat="1" applyFill="1" applyBorder="1"/>
    <xf numFmtId="2" fontId="0" fillId="2" borderId="2" xfId="0" applyNumberFormat="1" applyFill="1" applyBorder="1"/>
    <xf numFmtId="165" fontId="0" fillId="2" borderId="2" xfId="0" applyNumberFormat="1" applyFill="1" applyBorder="1"/>
    <xf numFmtId="2" fontId="0" fillId="0" borderId="2" xfId="0" applyNumberFormat="1" applyFill="1" applyBorder="1"/>
    <xf numFmtId="0" fontId="0" fillId="0" borderId="3" xfId="0" applyBorder="1"/>
    <xf numFmtId="0" fontId="0" fillId="3" borderId="2" xfId="0" applyFill="1" applyBorder="1"/>
    <xf numFmtId="164" fontId="0" fillId="3" borderId="2" xfId="0" applyNumberFormat="1" applyFill="1" applyBorder="1"/>
    <xf numFmtId="2" fontId="0" fillId="3" borderId="2" xfId="0" applyNumberFormat="1" applyFill="1" applyBorder="1"/>
    <xf numFmtId="165" fontId="0" fillId="3" borderId="2" xfId="0" applyNumberFormat="1" applyFill="1" applyBorder="1"/>
    <xf numFmtId="0" fontId="2" fillId="4" borderId="0" xfId="0" applyFont="1" applyFill="1" applyAlignment="1">
      <alignment horizontal="right"/>
    </xf>
    <xf numFmtId="0" fontId="0" fillId="4" borderId="3" xfId="0" applyFill="1" applyBorder="1"/>
    <xf numFmtId="0" fontId="0" fillId="4" borderId="2" xfId="0" applyFill="1" applyBorder="1"/>
    <xf numFmtId="2" fontId="0" fillId="4" borderId="2" xfId="0" applyNumberFormat="1" applyFill="1" applyBorder="1"/>
    <xf numFmtId="164" fontId="0" fillId="4" borderId="2" xfId="0" applyNumberFormat="1" applyFill="1" applyBorder="1"/>
    <xf numFmtId="165" fontId="0" fillId="4" borderId="2" xfId="0" applyNumberFormat="1" applyFill="1" applyBorder="1"/>
    <xf numFmtId="0" fontId="0" fillId="3" borderId="0" xfId="0" applyFill="1"/>
    <xf numFmtId="0" fontId="0" fillId="3" borderId="3" xfId="0" applyFill="1" applyBorder="1"/>
    <xf numFmtId="0" fontId="0" fillId="0" borderId="2" xfId="0" applyFill="1" applyBorder="1"/>
    <xf numFmtId="0" fontId="0" fillId="4" borderId="0" xfId="0" applyFill="1"/>
    <xf numFmtId="0" fontId="0" fillId="0" borderId="4" xfId="0" applyBorder="1"/>
    <xf numFmtId="0" fontId="0" fillId="0" borderId="5" xfId="0" applyFill="1" applyBorder="1"/>
    <xf numFmtId="0" fontId="0" fillId="0" borderId="5" xfId="0" applyBorder="1"/>
    <xf numFmtId="2" fontId="0" fillId="0" borderId="5" xfId="0" applyNumberFormat="1" applyBorder="1"/>
    <xf numFmtId="164" fontId="0" fillId="0" borderId="5" xfId="0" applyNumberFormat="1" applyBorder="1"/>
    <xf numFmtId="165" fontId="0" fillId="0" borderId="5" xfId="0" applyNumberFormat="1" applyBorder="1"/>
    <xf numFmtId="165" fontId="0" fillId="0" borderId="6" xfId="0" applyNumberFormat="1" applyBorder="1"/>
    <xf numFmtId="0" fontId="0" fillId="0" borderId="0" xfId="0" applyBorder="1"/>
    <xf numFmtId="0" fontId="0" fillId="0" borderId="0" xfId="0" applyFill="1" applyBorder="1"/>
    <xf numFmtId="2" fontId="0" fillId="0" borderId="0" xfId="0" applyNumberFormat="1" applyBorder="1"/>
    <xf numFmtId="164" fontId="0" fillId="0" borderId="0" xfId="0" applyNumberFormat="1" applyBorder="1"/>
    <xf numFmtId="165" fontId="0" fillId="0" borderId="0" xfId="0" applyNumberFormat="1" applyBorder="1"/>
    <xf numFmtId="0" fontId="2" fillId="0" borderId="0" xfId="0" applyFont="1" applyAlignment="1">
      <alignment horizontal="right"/>
    </xf>
    <xf numFmtId="164" fontId="0" fillId="0" borderId="0" xfId="0" applyNumberFormat="1" applyFill="1" applyBorder="1" applyAlignment="1">
      <alignment horizontal="left"/>
    </xf>
    <xf numFmtId="0" fontId="2" fillId="0" borderId="0" xfId="0" applyFont="1"/>
    <xf numFmtId="0" fontId="0" fillId="0" borderId="0" xfId="0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right"/>
    </xf>
    <xf numFmtId="2" fontId="0" fillId="3" borderId="2" xfId="0" applyNumberFormat="1" applyFill="1" applyBorder="1" applyAlignment="1">
      <alignment horizontal="center"/>
    </xf>
    <xf numFmtId="166" fontId="0" fillId="3" borderId="2" xfId="0" applyNumberFormat="1" applyFill="1" applyBorder="1"/>
    <xf numFmtId="2" fontId="0" fillId="3" borderId="5" xfId="0" applyNumberFormat="1" applyFill="1" applyBorder="1" applyAlignment="1">
      <alignment horizontal="center"/>
    </xf>
    <xf numFmtId="164" fontId="0" fillId="3" borderId="5" xfId="0" applyNumberFormat="1" applyFill="1" applyBorder="1"/>
    <xf numFmtId="0" fontId="0" fillId="3" borderId="5" xfId="0" applyFill="1" applyBorder="1"/>
    <xf numFmtId="164" fontId="0" fillId="3" borderId="3" xfId="0" applyNumberFormat="1" applyFill="1" applyBorder="1"/>
    <xf numFmtId="164" fontId="0" fillId="3" borderId="4" xfId="0" applyNumberFormat="1" applyFill="1" applyBorder="1"/>
    <xf numFmtId="0" fontId="0" fillId="3" borderId="7" xfId="0" applyFill="1" applyBorder="1"/>
    <xf numFmtId="0" fontId="0" fillId="3" borderId="6" xfId="0" applyFill="1" applyBorder="1"/>
    <xf numFmtId="0" fontId="0" fillId="5" borderId="1" xfId="0" applyFill="1" applyBorder="1"/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center"/>
    </xf>
    <xf numFmtId="0" fontId="0" fillId="5" borderId="8" xfId="0" applyFill="1" applyBorder="1"/>
    <xf numFmtId="0" fontId="0" fillId="5" borderId="5" xfId="0" applyFill="1" applyBorder="1"/>
    <xf numFmtId="0" fontId="0" fillId="0" borderId="8" xfId="0" applyBorder="1"/>
    <xf numFmtId="2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/>
    <xf numFmtId="0" fontId="0" fillId="5" borderId="9" xfId="0" applyFill="1" applyBorder="1"/>
    <xf numFmtId="0" fontId="0" fillId="5" borderId="6" xfId="0" applyFill="1" applyBorder="1"/>
    <xf numFmtId="2" fontId="0" fillId="0" borderId="3" xfId="0" applyNumberFormat="1" applyBorder="1"/>
    <xf numFmtId="2" fontId="2" fillId="0" borderId="5" xfId="0" applyNumberFormat="1" applyFont="1" applyBorder="1"/>
    <xf numFmtId="0" fontId="2" fillId="5" borderId="1" xfId="0" applyFont="1" applyFill="1" applyBorder="1"/>
    <xf numFmtId="2" fontId="0" fillId="0" borderId="1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2" fontId="0" fillId="0" borderId="1" xfId="0" applyNumberFormat="1" applyBorder="1"/>
    <xf numFmtId="0" fontId="0" fillId="5" borderId="2" xfId="0" applyFill="1" applyBorder="1"/>
    <xf numFmtId="0" fontId="2" fillId="0" borderId="3" xfId="0" applyFont="1" applyBorder="1"/>
    <xf numFmtId="2" fontId="2" fillId="0" borderId="3" xfId="0" applyNumberFormat="1" applyFont="1" applyBorder="1"/>
    <xf numFmtId="2" fontId="0" fillId="0" borderId="8" xfId="0" applyNumberFormat="1" applyBorder="1"/>
    <xf numFmtId="2" fontId="2" fillId="0" borderId="10" xfId="0" applyNumberFormat="1" applyFont="1" applyBorder="1"/>
    <xf numFmtId="2" fontId="0" fillId="0" borderId="4" xfId="0" applyNumberFormat="1" applyBorder="1"/>
    <xf numFmtId="2" fontId="2" fillId="0" borderId="4" xfId="0" applyNumberFormat="1" applyFont="1" applyBorder="1"/>
    <xf numFmtId="0" fontId="2" fillId="0" borderId="2" xfId="0" applyFont="1" applyBorder="1"/>
    <xf numFmtId="2" fontId="2" fillId="0" borderId="2" xfId="0" applyNumberFormat="1" applyFont="1" applyBorder="1"/>
    <xf numFmtId="0" fontId="2" fillId="0" borderId="10" xfId="0" applyFont="1" applyBorder="1"/>
    <xf numFmtId="0" fontId="2" fillId="0" borderId="4" xfId="0" applyFont="1" applyBorder="1"/>
    <xf numFmtId="0" fontId="2" fillId="5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165" fontId="0" fillId="6" borderId="2" xfId="0" applyNumberFormat="1" applyFill="1" applyBorder="1"/>
    <xf numFmtId="0" fontId="0" fillId="6" borderId="0" xfId="0" applyFill="1"/>
    <xf numFmtId="0" fontId="0" fillId="6" borderId="2" xfId="0" applyFill="1" applyBorder="1"/>
    <xf numFmtId="164" fontId="0" fillId="6" borderId="2" xfId="0" applyNumberFormat="1" applyFill="1" applyBorder="1"/>
    <xf numFmtId="2" fontId="0" fillId="6" borderId="2" xfId="0" applyNumberFormat="1" applyFill="1" applyBorder="1"/>
    <xf numFmtId="165" fontId="0" fillId="0" borderId="2" xfId="0" applyNumberFormat="1" applyFill="1" applyBorder="1"/>
    <xf numFmtId="165" fontId="0" fillId="3" borderId="5" xfId="0" applyNumberFormat="1" applyFill="1" applyBorder="1"/>
    <xf numFmtId="2" fontId="0" fillId="3" borderId="5" xfId="0" applyNumberFormat="1" applyFill="1" applyBorder="1"/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right"/>
    </xf>
    <xf numFmtId="0" fontId="0" fillId="0" borderId="2" xfId="0" applyFont="1" applyFill="1" applyBorder="1" applyAlignment="1">
      <alignment horizontal="right"/>
    </xf>
    <xf numFmtId="0" fontId="0" fillId="0" borderId="7" xfId="0" applyFont="1" applyFill="1" applyBorder="1" applyAlignment="1">
      <alignment horizontal="right"/>
    </xf>
    <xf numFmtId="0" fontId="0" fillId="0" borderId="7" xfId="0" applyBorder="1"/>
    <xf numFmtId="0" fontId="0" fillId="0" borderId="6" xfId="0" applyBorder="1"/>
    <xf numFmtId="0" fontId="2" fillId="0" borderId="0" xfId="0" applyFont="1" applyBorder="1"/>
    <xf numFmtId="0" fontId="0" fillId="5" borderId="11" xfId="0" applyFill="1" applyBorder="1"/>
    <xf numFmtId="0" fontId="0" fillId="0" borderId="2" xfId="0" applyBorder="1" applyAlignment="1">
      <alignment horizontal="right"/>
    </xf>
    <xf numFmtId="167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5" xfId="0" applyBorder="1" applyAlignment="1">
      <alignment horizontal="right"/>
    </xf>
    <xf numFmtId="167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7" borderId="8" xfId="0" applyFill="1" applyBorder="1"/>
    <xf numFmtId="0" fontId="0" fillId="7" borderId="9" xfId="0" applyFill="1" applyBorder="1"/>
    <xf numFmtId="0" fontId="0" fillId="7" borderId="5" xfId="0" applyFill="1" applyBorder="1"/>
    <xf numFmtId="0" fontId="0" fillId="7" borderId="6" xfId="0" applyFill="1" applyBorder="1"/>
    <xf numFmtId="2" fontId="2" fillId="0" borderId="0" xfId="0" applyNumberFormat="1" applyFont="1" applyBorder="1"/>
    <xf numFmtId="2" fontId="5" fillId="3" borderId="0" xfId="0" applyNumberFormat="1" applyFont="1" applyFill="1" applyBorder="1"/>
    <xf numFmtId="2" fontId="5" fillId="0" borderId="0" xfId="0" applyNumberFormat="1" applyFont="1" applyBorder="1"/>
    <xf numFmtId="0" fontId="0" fillId="7" borderId="2" xfId="0" applyFill="1" applyBorder="1"/>
    <xf numFmtId="0" fontId="2" fillId="7" borderId="8" xfId="0" applyFont="1" applyFill="1" applyBorder="1"/>
    <xf numFmtId="0" fontId="2" fillId="7" borderId="9" xfId="0" applyFont="1" applyFill="1" applyBorder="1"/>
    <xf numFmtId="0" fontId="2" fillId="7" borderId="5" xfId="0" applyFont="1" applyFill="1" applyBorder="1"/>
    <xf numFmtId="0" fontId="2" fillId="7" borderId="6" xfId="0" applyFont="1" applyFill="1" applyBorder="1"/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0" fontId="2" fillId="4" borderId="0" xfId="0" applyFont="1" applyFill="1"/>
    <xf numFmtId="2" fontId="0" fillId="0" borderId="5" xfId="0" applyNumberFormat="1" applyFill="1" applyBorder="1"/>
    <xf numFmtId="0" fontId="2" fillId="7" borderId="1" xfId="0" applyFont="1" applyFill="1" applyBorder="1" applyAlignment="1">
      <alignment horizontal="center"/>
    </xf>
    <xf numFmtId="0" fontId="2" fillId="7" borderId="12" xfId="0" applyFont="1" applyFill="1" applyBorder="1" applyAlignment="1">
      <alignment horizontal="center"/>
    </xf>
    <xf numFmtId="0" fontId="1" fillId="0" borderId="2" xfId="0" applyFon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165" fontId="0" fillId="3" borderId="8" xfId="0" applyNumberFormat="1" applyFill="1" applyBorder="1"/>
    <xf numFmtId="2" fontId="0" fillId="3" borderId="0" xfId="0" applyNumberFormat="1" applyFill="1" applyBorder="1" applyAlignment="1">
      <alignment horizontal="center"/>
    </xf>
    <xf numFmtId="2" fontId="0" fillId="6" borderId="0" xfId="0" applyNumberFormat="1" applyFill="1" applyBorder="1" applyAlignment="1">
      <alignment horizontal="center"/>
    </xf>
    <xf numFmtId="0" fontId="0" fillId="6" borderId="0" xfId="0" applyFill="1" applyBorder="1"/>
    <xf numFmtId="2" fontId="0" fillId="3" borderId="0" xfId="0" applyNumberFormat="1" applyFill="1"/>
    <xf numFmtId="164" fontId="0" fillId="3" borderId="7" xfId="0" applyNumberFormat="1" applyFill="1" applyBorder="1"/>
    <xf numFmtId="2" fontId="0" fillId="4" borderId="7" xfId="0" applyNumberFormat="1" applyFill="1" applyBorder="1"/>
    <xf numFmtId="164" fontId="0" fillId="0" borderId="5" xfId="0" applyNumberFormat="1" applyFill="1" applyBorder="1"/>
    <xf numFmtId="2" fontId="0" fillId="3" borderId="6" xfId="0" applyNumberFormat="1" applyFill="1" applyBorder="1"/>
    <xf numFmtId="0" fontId="0" fillId="3" borderId="13" xfId="0" applyFill="1" applyBorder="1"/>
    <xf numFmtId="0" fontId="0" fillId="3" borderId="0" xfId="0" applyFill="1" applyBorder="1"/>
    <xf numFmtId="164" fontId="0" fillId="3" borderId="0" xfId="0" applyNumberFormat="1" applyFill="1" applyBorder="1"/>
    <xf numFmtId="2" fontId="0" fillId="3" borderId="0" xfId="0" applyNumberFormat="1" applyFill="1" applyBorder="1"/>
    <xf numFmtId="165" fontId="0" fillId="3" borderId="0" xfId="0" applyNumberFormat="1" applyFill="1" applyBorder="1"/>
    <xf numFmtId="0" fontId="0" fillId="7" borderId="1" xfId="0" applyFill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right"/>
    </xf>
    <xf numFmtId="164" fontId="0" fillId="3" borderId="6" xfId="0" applyNumberFormat="1" applyFill="1" applyBorder="1"/>
    <xf numFmtId="164" fontId="0" fillId="0" borderId="6" xfId="0" applyNumberFormat="1" applyBorder="1"/>
    <xf numFmtId="0" fontId="0" fillId="5" borderId="14" xfId="0" applyFill="1" applyBorder="1"/>
    <xf numFmtId="0" fontId="0" fillId="0" borderId="8" xfId="0" applyBorder="1" applyAlignment="1">
      <alignment horizontal="right"/>
    </xf>
    <xf numFmtId="167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0" fontId="0" fillId="0" borderId="8" xfId="0" applyFill="1" applyBorder="1"/>
    <xf numFmtId="0" fontId="0" fillId="0" borderId="2" xfId="0" applyFill="1" applyBorder="1" applyAlignment="1">
      <alignment horizontal="center"/>
    </xf>
    <xf numFmtId="167" fontId="0" fillId="0" borderId="5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2" xfId="0" applyFont="1" applyFill="1" applyBorder="1"/>
    <xf numFmtId="0" fontId="0" fillId="0" borderId="10" xfId="0" applyFill="1" applyBorder="1"/>
    <xf numFmtId="0" fontId="0" fillId="0" borderId="1" xfId="0" applyFill="1" applyBorder="1" applyAlignment="1">
      <alignment horizontal="right"/>
    </xf>
    <xf numFmtId="0" fontId="0" fillId="0" borderId="1" xfId="0" applyFill="1" applyBorder="1"/>
    <xf numFmtId="2" fontId="0" fillId="0" borderId="1" xfId="0" applyNumberFormat="1" applyFill="1" applyBorder="1"/>
    <xf numFmtId="2" fontId="2" fillId="0" borderId="2" xfId="0" applyNumberFormat="1" applyFont="1" applyFill="1" applyBorder="1"/>
    <xf numFmtId="2" fontId="0" fillId="0" borderId="8" xfId="0" applyNumberFormat="1" applyFill="1" applyBorder="1"/>
    <xf numFmtId="2" fontId="2" fillId="0" borderId="8" xfId="0" applyNumberFormat="1" applyFont="1" applyBorder="1"/>
    <xf numFmtId="2" fontId="6" fillId="0" borderId="0" xfId="0" applyNumberFormat="1" applyFont="1" applyBorder="1"/>
    <xf numFmtId="0" fontId="2" fillId="0" borderId="8" xfId="0" applyFont="1" applyBorder="1"/>
    <xf numFmtId="0" fontId="2" fillId="0" borderId="5" xfId="0" applyFont="1" applyBorder="1"/>
    <xf numFmtId="2" fontId="0" fillId="0" borderId="0" xfId="0" applyNumberFormat="1" applyFill="1" applyBorder="1" applyAlignment="1">
      <alignment horizontal="center"/>
    </xf>
    <xf numFmtId="0" fontId="7" fillId="6" borderId="0" xfId="0" applyFont="1" applyFill="1"/>
    <xf numFmtId="0" fontId="7" fillId="6" borderId="2" xfId="0" applyFont="1" applyFill="1" applyBorder="1"/>
    <xf numFmtId="164" fontId="7" fillId="6" borderId="2" xfId="0" applyNumberFormat="1" applyFont="1" applyFill="1" applyBorder="1"/>
    <xf numFmtId="2" fontId="7" fillId="6" borderId="2" xfId="0" applyNumberFormat="1" applyFont="1" applyFill="1" applyBorder="1"/>
    <xf numFmtId="2" fontId="7" fillId="0" borderId="2" xfId="0" applyNumberFormat="1" applyFont="1" applyFill="1" applyBorder="1"/>
    <xf numFmtId="164" fontId="0" fillId="0" borderId="7" xfId="0" applyNumberFormat="1" applyFill="1" applyBorder="1"/>
    <xf numFmtId="2" fontId="7" fillId="4" borderId="2" xfId="0" applyNumberFormat="1" applyFont="1" applyFill="1" applyBorder="1"/>
    <xf numFmtId="2" fontId="2" fillId="0" borderId="8" xfId="0" applyNumberFormat="1" applyFont="1" applyFill="1" applyBorder="1"/>
    <xf numFmtId="2" fontId="0" fillId="0" borderId="4" xfId="0" applyNumberFormat="1" applyFill="1" applyBorder="1"/>
    <xf numFmtId="2" fontId="2" fillId="0" borderId="5" xfId="0" applyNumberFormat="1" applyFont="1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2" fillId="0" borderId="0" xfId="0" applyFont="1" applyFill="1"/>
    <xf numFmtId="2" fontId="6" fillId="0" borderId="0" xfId="0" applyNumberFormat="1" applyFont="1" applyFill="1" applyBorder="1"/>
    <xf numFmtId="2" fontId="2" fillId="0" borderId="0" xfId="0" applyNumberFormat="1" applyFont="1" applyFill="1"/>
    <xf numFmtId="0" fontId="2" fillId="0" borderId="8" xfId="0" applyFont="1" applyFill="1" applyBorder="1"/>
    <xf numFmtId="0" fontId="2" fillId="0" borderId="5" xfId="0" applyFont="1" applyFill="1" applyBorder="1"/>
    <xf numFmtId="2" fontId="0" fillId="4" borderId="0" xfId="0" applyNumberFormat="1" applyFill="1"/>
    <xf numFmtId="2" fontId="0" fillId="3" borderId="13" xfId="0" applyNumberForma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164" fontId="0" fillId="0" borderId="0" xfId="0" applyNumberFormat="1" applyFill="1" applyBorder="1"/>
    <xf numFmtId="164" fontId="3" fillId="0" borderId="0" xfId="0" applyNumberFormat="1" applyFont="1" applyFill="1" applyBorder="1"/>
    <xf numFmtId="165" fontId="0" fillId="0" borderId="0" xfId="0" applyNumberFormat="1" applyFill="1" applyBorder="1"/>
    <xf numFmtId="2" fontId="0" fillId="0" borderId="0" xfId="0" applyNumberFormat="1" applyFill="1" applyBorder="1"/>
    <xf numFmtId="0" fontId="2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66" fontId="0" fillId="0" borderId="0" xfId="0" applyNumberFormat="1" applyFill="1" applyBorder="1"/>
    <xf numFmtId="165" fontId="7" fillId="6" borderId="2" xfId="0" applyNumberFormat="1" applyFont="1" applyFill="1" applyBorder="1"/>
    <xf numFmtId="165" fontId="0" fillId="0" borderId="5" xfId="0" applyNumberFormat="1" applyFill="1" applyBorder="1"/>
    <xf numFmtId="0" fontId="0" fillId="0" borderId="9" xfId="0" applyBorder="1"/>
    <xf numFmtId="0" fontId="0" fillId="0" borderId="11" xfId="0" applyBorder="1"/>
    <xf numFmtId="2" fontId="0" fillId="0" borderId="7" xfId="0" applyNumberFormat="1" applyBorder="1"/>
    <xf numFmtId="2" fontId="0" fillId="0" borderId="6" xfId="0" applyNumberFormat="1" applyBorder="1"/>
    <xf numFmtId="0" fontId="0" fillId="0" borderId="3" xfId="0" applyFill="1" applyBorder="1"/>
    <xf numFmtId="2" fontId="0" fillId="0" borderId="7" xfId="0" applyNumberFormat="1" applyFill="1" applyBorder="1"/>
    <xf numFmtId="167" fontId="0" fillId="0" borderId="0" xfId="0" applyNumberFormat="1"/>
    <xf numFmtId="0" fontId="0" fillId="0" borderId="15" xfId="0" applyBorder="1"/>
    <xf numFmtId="0" fontId="0" fillId="0" borderId="16" xfId="0" applyBorder="1"/>
    <xf numFmtId="0" fontId="0" fillId="0" borderId="17" xfId="0" applyBorder="1"/>
    <xf numFmtId="2" fontId="0" fillId="0" borderId="18" xfId="0" applyNumberFormat="1" applyBorder="1"/>
    <xf numFmtId="0" fontId="0" fillId="0" borderId="19" xfId="0" applyBorder="1"/>
    <xf numFmtId="0" fontId="0" fillId="0" borderId="20" xfId="0" applyBorder="1"/>
    <xf numFmtId="2" fontId="0" fillId="0" borderId="21" xfId="0" applyNumberFormat="1" applyBorder="1"/>
    <xf numFmtId="0" fontId="0" fillId="0" borderId="19" xfId="0" applyFill="1" applyBorder="1"/>
    <xf numFmtId="0" fontId="0" fillId="0" borderId="20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4" xfId="0" applyFill="1" applyBorder="1"/>
    <xf numFmtId="0" fontId="0" fillId="0" borderId="13" xfId="0" applyFill="1" applyBorder="1"/>
    <xf numFmtId="0" fontId="2" fillId="5" borderId="10" xfId="0" applyFont="1" applyFill="1" applyBorder="1" applyAlignment="1">
      <alignment horizontal="center"/>
    </xf>
    <xf numFmtId="0" fontId="0" fillId="5" borderId="10" xfId="0" applyFill="1" applyBorder="1"/>
    <xf numFmtId="0" fontId="0" fillId="7" borderId="8" xfId="0" applyFont="1" applyFill="1" applyBorder="1"/>
    <xf numFmtId="0" fontId="0" fillId="7" borderId="9" xfId="0" applyFont="1" applyFill="1" applyBorder="1"/>
    <xf numFmtId="0" fontId="0" fillId="7" borderId="5" xfId="0" applyFont="1" applyFill="1" applyBorder="1"/>
    <xf numFmtId="0" fontId="0" fillId="7" borderId="6" xfId="0" applyFont="1" applyFill="1" applyBorder="1"/>
    <xf numFmtId="0" fontId="0" fillId="5" borderId="8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G67"/>
  <sheetViews>
    <sheetView topLeftCell="B1" workbookViewId="0">
      <selection activeCell="AF48" sqref="AF48"/>
    </sheetView>
  </sheetViews>
  <sheetFormatPr defaultRowHeight="15"/>
  <cols>
    <col min="2" max="2" width="8" customWidth="1"/>
    <col min="3" max="3" width="20.5703125" customWidth="1"/>
    <col min="4" max="4" width="24" customWidth="1"/>
    <col min="5" max="5" width="17.5703125" customWidth="1"/>
    <col min="6" max="6" width="23.28515625" customWidth="1"/>
    <col min="7" max="7" width="11.42578125" customWidth="1"/>
    <col min="8" max="8" width="12" customWidth="1"/>
    <col min="9" max="9" width="14.140625" customWidth="1"/>
    <col min="13" max="13" width="14.5703125" customWidth="1"/>
    <col min="14" max="14" width="20" customWidth="1"/>
    <col min="15" max="15" width="24" customWidth="1"/>
    <col min="16" max="16" width="19" customWidth="1"/>
    <col min="17" max="17" width="12.5703125" customWidth="1"/>
    <col min="25" max="25" width="15.28515625" customWidth="1"/>
    <col min="26" max="26" width="24.28515625" customWidth="1"/>
    <col min="27" max="27" width="17.42578125" customWidth="1"/>
  </cols>
  <sheetData>
    <row r="2" spans="2:33">
      <c r="C2" t="s">
        <v>0</v>
      </c>
    </row>
    <row r="3" spans="2:33">
      <c r="N3" t="s">
        <v>1</v>
      </c>
      <c r="Y3" t="s">
        <v>2</v>
      </c>
    </row>
    <row r="4" spans="2:33">
      <c r="C4" s="1" t="s">
        <v>3</v>
      </c>
      <c r="D4" s="1" t="s">
        <v>4</v>
      </c>
      <c r="E4" s="1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1" t="s">
        <v>10</v>
      </c>
      <c r="K4" s="1" t="s">
        <v>11</v>
      </c>
    </row>
    <row r="5" spans="2:33">
      <c r="C5" s="3">
        <v>19</v>
      </c>
      <c r="D5" s="3">
        <v>1</v>
      </c>
      <c r="E5" s="3">
        <v>1.0015000000000001</v>
      </c>
      <c r="F5" s="4">
        <v>1.0226999999999999</v>
      </c>
      <c r="G5" s="5">
        <f>(F5+F8+F11)/3</f>
        <v>1.0228333333333335</v>
      </c>
      <c r="H5" s="6"/>
      <c r="I5" s="4"/>
      <c r="J5" s="7"/>
      <c r="K5" s="7"/>
      <c r="N5" s="1" t="s">
        <v>3</v>
      </c>
      <c r="O5" s="1" t="s">
        <v>4</v>
      </c>
      <c r="P5" s="1" t="s">
        <v>5</v>
      </c>
      <c r="Q5" s="2" t="s">
        <v>12</v>
      </c>
      <c r="R5" s="2" t="s">
        <v>7</v>
      </c>
      <c r="S5" s="2" t="s">
        <v>8</v>
      </c>
      <c r="T5" s="2" t="s">
        <v>9</v>
      </c>
      <c r="U5" s="1" t="s">
        <v>10</v>
      </c>
      <c r="V5" s="1" t="s">
        <v>11</v>
      </c>
      <c r="Y5" s="1" t="s">
        <v>3</v>
      </c>
      <c r="Z5" s="1" t="s">
        <v>4</v>
      </c>
      <c r="AA5" s="1" t="s">
        <v>5</v>
      </c>
      <c r="AB5" s="2" t="s">
        <v>12</v>
      </c>
      <c r="AC5" s="2" t="s">
        <v>7</v>
      </c>
      <c r="AD5" s="2" t="s">
        <v>8</v>
      </c>
      <c r="AE5" s="2" t="s">
        <v>9</v>
      </c>
      <c r="AF5" s="1" t="s">
        <v>10</v>
      </c>
      <c r="AG5" s="1" t="s">
        <v>11</v>
      </c>
    </row>
    <row r="6" spans="2:33">
      <c r="C6" s="3"/>
      <c r="D6" s="3">
        <v>2</v>
      </c>
      <c r="E6" s="3"/>
      <c r="F6" s="4">
        <v>1.0225</v>
      </c>
      <c r="G6" s="5">
        <f>(F6+F9+F12)/3</f>
        <v>1.0224666666666666</v>
      </c>
      <c r="H6" s="6"/>
      <c r="I6" s="4"/>
      <c r="J6" s="7"/>
      <c r="K6" s="7"/>
      <c r="N6" s="3">
        <v>19</v>
      </c>
      <c r="O6" s="3">
        <v>1</v>
      </c>
      <c r="P6" s="3">
        <v>1.0015000000000001</v>
      </c>
      <c r="Q6" s="4">
        <v>1.0228999999999999</v>
      </c>
      <c r="R6" s="5">
        <f>(Q6+Q9+Q12)/3</f>
        <v>1.0229666666666664</v>
      </c>
      <c r="S6" s="6"/>
      <c r="T6" s="4"/>
      <c r="U6" s="7"/>
      <c r="V6" s="7"/>
      <c r="Y6" s="3">
        <v>19</v>
      </c>
      <c r="Z6" s="3">
        <v>1</v>
      </c>
      <c r="AA6" s="3">
        <v>1.0015000000000001</v>
      </c>
      <c r="AB6" s="4">
        <v>1.0226999999999999</v>
      </c>
      <c r="AC6" s="5">
        <f>(AB6+AB9+AB12)/3</f>
        <v>1.0226666666666666</v>
      </c>
      <c r="AD6" s="6"/>
      <c r="AE6" s="4"/>
      <c r="AF6" s="7"/>
      <c r="AG6" s="7"/>
    </row>
    <row r="7" spans="2:33">
      <c r="C7" s="3"/>
      <c r="D7" s="3"/>
      <c r="E7" s="3"/>
      <c r="F7" s="4"/>
      <c r="G7" s="8"/>
      <c r="H7" s="6"/>
      <c r="I7" s="4"/>
      <c r="J7" s="7"/>
      <c r="K7" s="7"/>
      <c r="N7" s="3"/>
      <c r="O7" s="3">
        <v>2</v>
      </c>
      <c r="P7" s="3"/>
      <c r="Q7" s="4">
        <v>1.0224</v>
      </c>
      <c r="R7" s="5">
        <f>(Q7+Q10+Q13)/3</f>
        <v>1.0224333333333333</v>
      </c>
      <c r="S7" s="6"/>
      <c r="T7" s="4"/>
      <c r="U7" s="7"/>
      <c r="V7" s="7"/>
      <c r="Y7" s="3"/>
      <c r="Z7" s="3">
        <v>2</v>
      </c>
      <c r="AA7" s="3"/>
      <c r="AB7" s="4">
        <v>1.0224</v>
      </c>
      <c r="AC7" s="5">
        <f>(AB7+AB10+AB13)/3</f>
        <v>1.0224333333333335</v>
      </c>
      <c r="AD7" s="6"/>
      <c r="AE7" s="4"/>
      <c r="AF7" s="7"/>
      <c r="AG7" s="7"/>
    </row>
    <row r="8" spans="2:33">
      <c r="B8" s="9" t="s">
        <v>13</v>
      </c>
      <c r="C8" s="10"/>
      <c r="D8" s="10">
        <v>1</v>
      </c>
      <c r="E8" s="10"/>
      <c r="F8" s="11">
        <v>1.0229999999999999</v>
      </c>
      <c r="G8" s="12">
        <f>(G5-1)*1000</f>
        <v>22.833333333333485</v>
      </c>
      <c r="H8" s="12">
        <v>113.02</v>
      </c>
      <c r="I8" s="11">
        <f>0.00437*(H8/D8)^0.5</f>
        <v>4.6457847969960893E-2</v>
      </c>
      <c r="J8" s="13">
        <f>G8+(-1.5)</f>
        <v>21.333333333333485</v>
      </c>
      <c r="K8" s="13">
        <f>(100*2.65/(39.45*(2.65-1)))*J8</f>
        <v>86.850763656847917</v>
      </c>
      <c r="N8" s="3"/>
      <c r="O8" s="3"/>
      <c r="P8" s="3"/>
      <c r="Q8" s="4"/>
      <c r="R8" s="8"/>
      <c r="S8" s="6"/>
      <c r="T8" s="4"/>
      <c r="U8" s="7"/>
      <c r="V8" s="7"/>
      <c r="Y8" s="3"/>
      <c r="Z8" s="3"/>
      <c r="AA8" s="3"/>
      <c r="AB8" s="4"/>
      <c r="AC8" s="8"/>
      <c r="AD8" s="6"/>
      <c r="AE8" s="4"/>
      <c r="AF8" s="7"/>
      <c r="AG8" s="7"/>
    </row>
    <row r="9" spans="2:33">
      <c r="C9" s="3"/>
      <c r="D9" s="3">
        <v>2</v>
      </c>
      <c r="E9" s="3"/>
      <c r="F9" s="4">
        <v>1.0225</v>
      </c>
      <c r="G9" s="8"/>
      <c r="H9" s="14"/>
      <c r="I9" s="4"/>
      <c r="J9" s="7"/>
      <c r="K9" s="7"/>
      <c r="M9" s="9" t="s">
        <v>13</v>
      </c>
      <c r="N9" s="10"/>
      <c r="O9" s="10">
        <v>1</v>
      </c>
      <c r="P9" s="10"/>
      <c r="Q9" s="11">
        <v>1.0229999999999999</v>
      </c>
      <c r="R9" s="12">
        <f>(R6-1)*1000</f>
        <v>22.966666666666356</v>
      </c>
      <c r="S9" s="12">
        <v>112.26</v>
      </c>
      <c r="T9" s="11">
        <f>0.00437*(S9/O9)^0.5</f>
        <v>4.630138220399041E-2</v>
      </c>
      <c r="U9" s="13">
        <f>R9+(-1.5)</f>
        <v>21.466666666666356</v>
      </c>
      <c r="V9" s="13">
        <f>(100*2.65/(40.1*(2.65-1)))*U9</f>
        <v>85.976976750042851</v>
      </c>
      <c r="X9" s="9" t="s">
        <v>13</v>
      </c>
      <c r="Y9" s="10"/>
      <c r="Z9" s="10">
        <v>1</v>
      </c>
      <c r="AA9" s="10"/>
      <c r="AB9" s="11">
        <v>1.0226</v>
      </c>
      <c r="AC9" s="12">
        <f>(AC6-1)*1000</f>
        <v>22.666666666666615</v>
      </c>
      <c r="AD9" s="12">
        <v>113.4</v>
      </c>
      <c r="AE9" s="11">
        <f>0.00437*(AD9/Z9)^0.5</f>
        <v>4.6535883573861576E-2</v>
      </c>
      <c r="AF9" s="13">
        <f>AC9+(-1.5)</f>
        <v>21.166666666666615</v>
      </c>
      <c r="AG9" s="13">
        <f>(100*2.65/(39.29*(2.65-1)))*AF9</f>
        <v>86.523159824254037</v>
      </c>
    </row>
    <row r="10" spans="2:33">
      <c r="C10" s="3"/>
      <c r="D10" s="3"/>
      <c r="E10" s="3"/>
      <c r="F10" s="4"/>
      <c r="G10" s="8"/>
      <c r="H10" s="14"/>
      <c r="I10" s="4"/>
      <c r="J10" s="7"/>
      <c r="K10" s="7"/>
      <c r="N10" s="3"/>
      <c r="O10" s="3">
        <v>2</v>
      </c>
      <c r="P10" s="3"/>
      <c r="Q10" s="4">
        <v>1.0224</v>
      </c>
      <c r="R10" s="8"/>
      <c r="S10" s="14"/>
      <c r="T10" s="4"/>
      <c r="U10" s="7"/>
      <c r="V10" s="7"/>
      <c r="Y10" s="3"/>
      <c r="Z10" s="3">
        <v>2</v>
      </c>
      <c r="AA10" s="3"/>
      <c r="AB10" s="4">
        <v>1.0225</v>
      </c>
      <c r="AC10" s="8"/>
      <c r="AD10" s="14"/>
      <c r="AE10" s="4"/>
      <c r="AF10" s="7"/>
      <c r="AG10" s="7"/>
    </row>
    <row r="11" spans="2:33">
      <c r="C11" s="3"/>
      <c r="D11" s="3">
        <v>1</v>
      </c>
      <c r="E11" s="3"/>
      <c r="F11" s="4">
        <v>1.0227999999999999</v>
      </c>
      <c r="G11" s="8"/>
      <c r="H11" s="3"/>
      <c r="I11" s="4"/>
      <c r="J11" s="7"/>
      <c r="K11" s="7"/>
      <c r="N11" s="3"/>
      <c r="O11" s="3"/>
      <c r="P11" s="3"/>
      <c r="Q11" s="4"/>
      <c r="R11" s="8"/>
      <c r="S11" s="14"/>
      <c r="T11" s="4"/>
      <c r="U11" s="7"/>
      <c r="V11" s="7"/>
      <c r="Y11" s="3"/>
      <c r="Z11" s="3"/>
      <c r="AA11" s="3"/>
      <c r="AB11" s="4"/>
      <c r="AC11" s="8"/>
      <c r="AD11" s="14"/>
      <c r="AE11" s="4"/>
      <c r="AF11" s="7"/>
      <c r="AG11" s="7"/>
    </row>
    <row r="12" spans="2:33">
      <c r="C12" s="3"/>
      <c r="D12" s="3">
        <v>2</v>
      </c>
      <c r="E12" s="3">
        <v>1.0015000000000001</v>
      </c>
      <c r="F12" s="4">
        <v>1.0224</v>
      </c>
      <c r="G12" s="8">
        <f>(G6-1)*1000</f>
        <v>22.466666666666633</v>
      </c>
      <c r="H12" s="14">
        <v>114.16</v>
      </c>
      <c r="I12" s="4">
        <f t="shared" ref="I12:I19" si="0">0.00437*(H12/D12)^0.5</f>
        <v>3.3015921189632133E-2</v>
      </c>
      <c r="J12" s="7">
        <f t="shared" ref="J12:J23" si="1">G12+(-1.5)</f>
        <v>20.966666666666633</v>
      </c>
      <c r="K12" s="7">
        <f t="shared" ref="K12:K23" si="2">(100*2.65/(39.45*(2.65-1)))*J12</f>
        <v>85.358016156495097</v>
      </c>
      <c r="N12" s="3"/>
      <c r="O12" s="3">
        <v>1</v>
      </c>
      <c r="P12" s="3"/>
      <c r="Q12" s="4">
        <v>1.0229999999999999</v>
      </c>
      <c r="R12" s="8"/>
      <c r="S12" s="3"/>
      <c r="T12" s="4"/>
      <c r="U12" s="7"/>
      <c r="V12" s="7"/>
      <c r="Y12" s="3"/>
      <c r="Z12" s="3">
        <v>1</v>
      </c>
      <c r="AA12" s="3"/>
      <c r="AB12" s="4">
        <v>1.0226999999999999</v>
      </c>
      <c r="AC12" s="8"/>
      <c r="AD12" s="3"/>
      <c r="AE12" s="4"/>
      <c r="AF12" s="7"/>
      <c r="AG12" s="7"/>
    </row>
    <row r="13" spans="2:33">
      <c r="C13" s="3"/>
      <c r="D13" s="3"/>
      <c r="E13" s="3"/>
      <c r="F13" s="4"/>
      <c r="G13" s="8"/>
      <c r="H13" s="14"/>
      <c r="I13" s="4"/>
      <c r="J13" s="7"/>
      <c r="K13" s="7"/>
      <c r="N13" s="3"/>
      <c r="O13" s="3">
        <v>2</v>
      </c>
      <c r="P13" s="3">
        <v>1.0015000000000001</v>
      </c>
      <c r="Q13" s="4">
        <v>1.0225</v>
      </c>
      <c r="R13" s="8">
        <f>(R7-1)*1000</f>
        <v>22.433333333333305</v>
      </c>
      <c r="S13" s="14">
        <v>114.54</v>
      </c>
      <c r="T13" s="4">
        <f t="shared" ref="T13" si="3">0.00437*(S13/O13)^0.5</f>
        <v>3.3070824951911916E-2</v>
      </c>
      <c r="U13" s="7">
        <f t="shared" ref="U13:U24" si="4">R13+(-1.5)</f>
        <v>20.933333333333305</v>
      </c>
      <c r="V13" s="7">
        <f t="shared" ref="V13:V24" si="5">(100*2.65/(40.1*(2.65-1)))*U13</f>
        <v>83.840902793521153</v>
      </c>
      <c r="Y13" s="3"/>
      <c r="Z13" s="3">
        <v>2</v>
      </c>
      <c r="AA13" s="3">
        <v>1.0015000000000001</v>
      </c>
      <c r="AB13" s="4">
        <v>1.0224</v>
      </c>
      <c r="AC13" s="8">
        <f>(AC7-1)*1000</f>
        <v>22.433333333333529</v>
      </c>
      <c r="AD13" s="14">
        <v>114.54</v>
      </c>
      <c r="AE13" s="4">
        <f t="shared" ref="AE13" si="6">0.00437*(AD13/Z13)^0.5</f>
        <v>3.3070824951911916E-2</v>
      </c>
      <c r="AF13" s="7">
        <f>AC13+(-1.5)</f>
        <v>20.933333333333529</v>
      </c>
      <c r="AG13" s="7">
        <f>(100*2.65/(39.29*(2.65-1)))*AF13</f>
        <v>85.569361212019174</v>
      </c>
    </row>
    <row r="14" spans="2:33">
      <c r="C14" s="3">
        <v>19</v>
      </c>
      <c r="D14" s="3">
        <v>4</v>
      </c>
      <c r="E14" s="3"/>
      <c r="F14" s="4">
        <v>1.0226</v>
      </c>
      <c r="G14" s="8">
        <f>1000*(F14-1)</f>
        <v>22.599999999999952</v>
      </c>
      <c r="H14" s="8">
        <v>113.78</v>
      </c>
      <c r="I14" s="4">
        <f t="shared" si="0"/>
        <v>2.3306894269721993E-2</v>
      </c>
      <c r="J14" s="7">
        <f t="shared" si="1"/>
        <v>21.099999999999952</v>
      </c>
      <c r="K14" s="7">
        <f t="shared" si="2"/>
        <v>85.900833429350328</v>
      </c>
      <c r="N14" s="3"/>
      <c r="O14" s="3"/>
      <c r="P14" s="3"/>
      <c r="Q14" s="4"/>
      <c r="R14" s="8"/>
      <c r="S14" s="14"/>
      <c r="T14" s="4"/>
      <c r="U14" s="7"/>
      <c r="V14" s="7"/>
      <c r="Y14" s="3"/>
      <c r="Z14" s="3"/>
      <c r="AA14" s="3"/>
      <c r="AB14" s="4"/>
      <c r="AC14" s="8"/>
      <c r="AD14" s="14"/>
      <c r="AE14" s="4"/>
      <c r="AF14" s="7"/>
      <c r="AG14" s="7"/>
    </row>
    <row r="15" spans="2:33">
      <c r="C15" s="3">
        <v>19</v>
      </c>
      <c r="D15" s="3">
        <v>8</v>
      </c>
      <c r="E15" s="3"/>
      <c r="F15" s="4">
        <v>1.022</v>
      </c>
      <c r="G15" s="8">
        <f t="shared" ref="G15:G23" si="7">1000*(F15-1)</f>
        <v>22.000000000000021</v>
      </c>
      <c r="H15" s="8">
        <v>116.06</v>
      </c>
      <c r="I15" s="4">
        <f t="shared" si="0"/>
        <v>1.6644767248297585E-2</v>
      </c>
      <c r="J15" s="7">
        <f t="shared" si="1"/>
        <v>20.500000000000021</v>
      </c>
      <c r="K15" s="7">
        <f t="shared" si="2"/>
        <v>83.458155701501781</v>
      </c>
      <c r="N15" s="3">
        <v>19</v>
      </c>
      <c r="O15" s="3">
        <v>4</v>
      </c>
      <c r="P15" s="3"/>
      <c r="Q15" s="4">
        <v>1.0216000000000001</v>
      </c>
      <c r="R15" s="8">
        <f>1000*(Q15-1)</f>
        <v>21.600000000000065</v>
      </c>
      <c r="S15" s="8">
        <v>117.58</v>
      </c>
      <c r="T15" s="4">
        <f t="shared" ref="T15:T18" si="8">0.00437*(S15/O15)^0.5</f>
        <v>2.369289715294438E-2</v>
      </c>
      <c r="U15" s="7">
        <f t="shared" si="4"/>
        <v>20.100000000000065</v>
      </c>
      <c r="V15" s="7">
        <f t="shared" si="5"/>
        <v>80.503287236454597</v>
      </c>
      <c r="Y15" s="3">
        <v>19</v>
      </c>
      <c r="Z15" s="3">
        <v>4</v>
      </c>
      <c r="AA15" s="3"/>
      <c r="AB15" s="4">
        <v>1.0216000000000001</v>
      </c>
      <c r="AC15" s="8">
        <f>1000*(AB15-1)</f>
        <v>21.600000000000065</v>
      </c>
      <c r="AD15" s="8">
        <v>117.58</v>
      </c>
      <c r="AE15" s="4">
        <f t="shared" ref="AE15:AE18" si="9">0.00437*(AD15/Z15)^0.5</f>
        <v>2.369289715294438E-2</v>
      </c>
      <c r="AF15" s="7">
        <f>AC15+(-1.5)</f>
        <v>20.100000000000065</v>
      </c>
      <c r="AG15" s="7">
        <f>(100*2.65/(39.29*(2.65-1)))*AF15</f>
        <v>82.162937596890529</v>
      </c>
    </row>
    <row r="16" spans="2:33">
      <c r="C16" s="3">
        <v>19</v>
      </c>
      <c r="D16" s="3">
        <v>15</v>
      </c>
      <c r="E16" s="3"/>
      <c r="F16" s="4">
        <v>1.0195000000000001</v>
      </c>
      <c r="G16" s="8">
        <f t="shared" si="7"/>
        <v>19.500000000000071</v>
      </c>
      <c r="H16" s="8">
        <v>125.56</v>
      </c>
      <c r="I16" s="4">
        <f t="shared" si="0"/>
        <v>1.2643329635292543E-2</v>
      </c>
      <c r="J16" s="7">
        <f t="shared" si="1"/>
        <v>18.000000000000071</v>
      </c>
      <c r="K16" s="7">
        <f t="shared" si="2"/>
        <v>73.280331835465191</v>
      </c>
      <c r="N16" s="3">
        <v>19</v>
      </c>
      <c r="O16" s="3">
        <v>8</v>
      </c>
      <c r="P16" s="3"/>
      <c r="Q16" s="4">
        <v>1.0206</v>
      </c>
      <c r="R16" s="8">
        <f t="shared" ref="R16:R24" si="10">1000*(Q16-1)</f>
        <v>20.599999999999952</v>
      </c>
      <c r="S16" s="8">
        <v>121.38</v>
      </c>
      <c r="T16" s="4">
        <f t="shared" si="8"/>
        <v>1.7021977418913467E-2</v>
      </c>
      <c r="U16" s="7">
        <f t="shared" si="4"/>
        <v>19.099999999999952</v>
      </c>
      <c r="V16" s="7">
        <f t="shared" si="5"/>
        <v>76.498148567973828</v>
      </c>
      <c r="Y16" s="3">
        <v>19</v>
      </c>
      <c r="Z16" s="3">
        <v>8</v>
      </c>
      <c r="AA16" s="3"/>
      <c r="AB16" s="4">
        <v>1.0209999999999999</v>
      </c>
      <c r="AC16" s="8">
        <f>1000*(AB16-1)</f>
        <v>20.999999999999908</v>
      </c>
      <c r="AD16" s="8">
        <v>119.86</v>
      </c>
      <c r="AE16" s="4">
        <f t="shared" si="9"/>
        <v>1.6915061461608705E-2</v>
      </c>
      <c r="AF16" s="7">
        <f>AC16+(-1.5)</f>
        <v>19.499999999999908</v>
      </c>
      <c r="AG16" s="7">
        <f>(100*2.65/(39.29*(2.65-1)))*AF16</f>
        <v>79.710312593997628</v>
      </c>
    </row>
    <row r="17" spans="2:33">
      <c r="C17" s="3">
        <v>19</v>
      </c>
      <c r="D17" s="3">
        <v>30</v>
      </c>
      <c r="E17" s="3">
        <v>1.0015000000000001</v>
      </c>
      <c r="F17" s="4">
        <v>1.02</v>
      </c>
      <c r="G17" s="8">
        <f t="shared" si="7"/>
        <v>20.000000000000018</v>
      </c>
      <c r="H17" s="8">
        <v>123.66</v>
      </c>
      <c r="I17" s="4">
        <f t="shared" si="0"/>
        <v>8.872283911147116E-3</v>
      </c>
      <c r="J17" s="7">
        <f t="shared" si="1"/>
        <v>18.500000000000018</v>
      </c>
      <c r="K17" s="7">
        <f t="shared" si="2"/>
        <v>75.315896608672332</v>
      </c>
      <c r="N17" s="3">
        <v>19</v>
      </c>
      <c r="O17" s="3">
        <v>15</v>
      </c>
      <c r="P17" s="3"/>
      <c r="Q17" s="4">
        <v>1.0206</v>
      </c>
      <c r="R17" s="8">
        <f t="shared" si="10"/>
        <v>20.599999999999952</v>
      </c>
      <c r="S17" s="8">
        <v>121.38</v>
      </c>
      <c r="T17" s="4">
        <f t="shared" si="8"/>
        <v>1.2431094674243293E-2</v>
      </c>
      <c r="U17" s="7">
        <f t="shared" si="4"/>
        <v>19.099999999999952</v>
      </c>
      <c r="V17" s="7">
        <f t="shared" si="5"/>
        <v>76.498148567973828</v>
      </c>
      <c r="Y17" s="3">
        <v>19</v>
      </c>
      <c r="Z17" s="3">
        <v>15</v>
      </c>
      <c r="AA17" s="3"/>
      <c r="AB17" s="4">
        <v>1.0196000000000001</v>
      </c>
      <c r="AC17" s="8">
        <f>1000*(AB17-1)</f>
        <v>19.600000000000062</v>
      </c>
      <c r="AD17" s="8">
        <v>125.18</v>
      </c>
      <c r="AE17" s="4">
        <f t="shared" si="9"/>
        <v>1.2624182988745581E-2</v>
      </c>
      <c r="AF17" s="7">
        <f>AC17+(-1.5)</f>
        <v>18.100000000000062</v>
      </c>
      <c r="AG17" s="7">
        <f>(100*2.65/(39.29*(2.65-1)))*AF17</f>
        <v>73.987520920583023</v>
      </c>
    </row>
    <row r="18" spans="2:33">
      <c r="C18" s="3"/>
      <c r="D18" s="3"/>
      <c r="E18" s="3"/>
      <c r="F18" s="4"/>
      <c r="G18" s="8"/>
      <c r="H18" s="8"/>
      <c r="I18" s="4"/>
      <c r="J18" s="7"/>
      <c r="K18" s="7"/>
      <c r="N18" s="3">
        <v>19</v>
      </c>
      <c r="O18" s="3">
        <v>30</v>
      </c>
      <c r="P18" s="3">
        <v>1.0015000000000001</v>
      </c>
      <c r="Q18" s="4">
        <v>1.0189999999999999</v>
      </c>
      <c r="R18" s="8">
        <f t="shared" si="10"/>
        <v>18.999999999999908</v>
      </c>
      <c r="S18" s="8">
        <v>127.47</v>
      </c>
      <c r="T18" s="4">
        <f t="shared" si="8"/>
        <v>9.0079258489399201E-3</v>
      </c>
      <c r="U18" s="7">
        <f t="shared" si="4"/>
        <v>17.499999999999908</v>
      </c>
      <c r="V18" s="7">
        <f t="shared" si="5"/>
        <v>70.089926698405151</v>
      </c>
      <c r="Y18" s="3">
        <v>19</v>
      </c>
      <c r="Z18" s="3">
        <v>30</v>
      </c>
      <c r="AA18" s="3">
        <v>1.0015000000000001</v>
      </c>
      <c r="AB18" s="4">
        <v>1.0194000000000001</v>
      </c>
      <c r="AC18" s="8">
        <f>1000*(AB18-1)</f>
        <v>19.400000000000084</v>
      </c>
      <c r="AD18" s="8">
        <v>125.95</v>
      </c>
      <c r="AE18" s="4">
        <f t="shared" si="9"/>
        <v>8.9540578417460163E-3</v>
      </c>
      <c r="AF18" s="7">
        <f>AC18+(-1.5)</f>
        <v>17.900000000000084</v>
      </c>
      <c r="AG18" s="7">
        <f>(100*2.65/(39.29*(2.65-1)))*AF18</f>
        <v>73.169979252952359</v>
      </c>
    </row>
    <row r="19" spans="2:33">
      <c r="C19" s="3"/>
      <c r="D19" s="3">
        <v>60</v>
      </c>
      <c r="E19" s="3"/>
      <c r="F19" s="4">
        <v>1.0195000000000001</v>
      </c>
      <c r="G19" s="8">
        <f t="shared" si="7"/>
        <v>19.500000000000071</v>
      </c>
      <c r="H19" s="8">
        <v>125.56</v>
      </c>
      <c r="I19" s="4">
        <f t="shared" si="0"/>
        <v>6.3216648176462713E-3</v>
      </c>
      <c r="J19" s="7">
        <f t="shared" si="1"/>
        <v>18.000000000000071</v>
      </c>
      <c r="K19" s="7">
        <f t="shared" si="2"/>
        <v>73.280331835465191</v>
      </c>
      <c r="N19" s="3"/>
      <c r="O19" s="3"/>
      <c r="P19" s="3"/>
      <c r="Q19" s="4"/>
      <c r="R19" s="8"/>
      <c r="S19" s="8"/>
      <c r="T19" s="4"/>
      <c r="U19" s="7"/>
      <c r="V19" s="7"/>
      <c r="Y19" s="3"/>
      <c r="Z19" s="3"/>
      <c r="AA19" s="3"/>
      <c r="AB19" s="4"/>
      <c r="AC19" s="8"/>
      <c r="AD19" s="8"/>
      <c r="AE19" s="4"/>
      <c r="AF19" s="7"/>
      <c r="AG19" s="7"/>
    </row>
    <row r="20" spans="2:33">
      <c r="C20" s="15">
        <v>20</v>
      </c>
      <c r="D20" s="3">
        <v>120</v>
      </c>
      <c r="E20" s="3">
        <v>1.0015000000000001</v>
      </c>
      <c r="F20" s="4">
        <v>1.0187999999999999</v>
      </c>
      <c r="G20" s="8">
        <f t="shared" si="7"/>
        <v>18.799999999999926</v>
      </c>
      <c r="H20" s="8">
        <v>128.22999999999999</v>
      </c>
      <c r="I20" s="4">
        <f>0.00432*(H20/D20)^0.5</f>
        <v>4.4656835534999566E-3</v>
      </c>
      <c r="J20" s="7">
        <f t="shared" si="1"/>
        <v>17.299999999999926</v>
      </c>
      <c r="K20" s="7">
        <f t="shared" si="2"/>
        <v>70.4305411529743</v>
      </c>
      <c r="N20" s="15"/>
      <c r="O20" s="3">
        <v>60</v>
      </c>
      <c r="P20" s="3"/>
      <c r="Q20" s="4">
        <v>1.0175000000000001</v>
      </c>
      <c r="R20" s="8">
        <f t="shared" si="10"/>
        <v>17.500000000000071</v>
      </c>
      <c r="S20" s="8">
        <v>133.16999999999999</v>
      </c>
      <c r="T20" s="4">
        <f t="shared" ref="T20" si="11">0.00437*(S20/O20)^0.5</f>
        <v>6.5104200747724402E-3</v>
      </c>
      <c r="U20" s="7">
        <f t="shared" si="4"/>
        <v>16.000000000000071</v>
      </c>
      <c r="V20" s="7">
        <f t="shared" si="5"/>
        <v>64.082218695685327</v>
      </c>
      <c r="Y20" s="3"/>
      <c r="Z20" s="3">
        <v>60</v>
      </c>
      <c r="AA20" s="3"/>
      <c r="AB20" s="4">
        <v>1.018</v>
      </c>
      <c r="AC20" s="8">
        <f>1000*(AB20-1)</f>
        <v>18.000000000000014</v>
      </c>
      <c r="AD20" s="8">
        <v>131.27000000000001</v>
      </c>
      <c r="AE20" s="4">
        <f t="shared" ref="AE20" si="12">0.00437*(AD20/Z20)^0.5</f>
        <v>6.4638095874904392E-3</v>
      </c>
      <c r="AF20" s="7">
        <f>AC20+(-1.5)</f>
        <v>16.500000000000014</v>
      </c>
      <c r="AG20" s="7">
        <f>(100*2.65/(39.29*(2.65-1)))*AF20</f>
        <v>67.447187579536845</v>
      </c>
    </row>
    <row r="21" spans="2:33">
      <c r="C21" s="15">
        <v>20</v>
      </c>
      <c r="D21" s="3">
        <v>240</v>
      </c>
      <c r="E21" s="3"/>
      <c r="F21" s="4">
        <v>1.0189999999999999</v>
      </c>
      <c r="G21" s="8">
        <f t="shared" si="7"/>
        <v>18.999999999999908</v>
      </c>
      <c r="H21" s="8">
        <v>127.47</v>
      </c>
      <c r="I21" s="4">
        <f>0.00432*(H21/D21)^0.5</f>
        <v>3.1483435644795816E-3</v>
      </c>
      <c r="J21" s="7">
        <f t="shared" si="1"/>
        <v>17.499999999999908</v>
      </c>
      <c r="K21" s="7">
        <f t="shared" si="2"/>
        <v>71.244767062257168</v>
      </c>
      <c r="N21" s="15">
        <v>20</v>
      </c>
      <c r="O21" s="3">
        <v>120</v>
      </c>
      <c r="P21" s="3">
        <v>1.0015000000000001</v>
      </c>
      <c r="Q21" s="4">
        <v>1.0167999999999999</v>
      </c>
      <c r="R21" s="8">
        <f t="shared" si="10"/>
        <v>16.799999999999926</v>
      </c>
      <c r="S21" s="8">
        <v>135.83000000000001</v>
      </c>
      <c r="T21" s="4">
        <f>0.00432*(S21/O21)^0.5</f>
        <v>4.5961159254309502E-3</v>
      </c>
      <c r="U21" s="7">
        <f t="shared" si="4"/>
        <v>15.299999999999926</v>
      </c>
      <c r="V21" s="7">
        <f t="shared" si="5"/>
        <v>61.278621627748528</v>
      </c>
      <c r="Y21" s="16">
        <v>20</v>
      </c>
      <c r="Z21" s="16">
        <v>120</v>
      </c>
      <c r="AA21" s="16">
        <v>1.0015000000000001</v>
      </c>
      <c r="AB21" s="17">
        <v>1.0172000000000001</v>
      </c>
      <c r="AC21" s="18">
        <f>1000*(AB21-1)</f>
        <v>17.200000000000102</v>
      </c>
      <c r="AD21" s="18">
        <v>134.31</v>
      </c>
      <c r="AE21" s="17">
        <f>0.00432*(AD21/Z21)^0.5</f>
        <v>4.5703272530531122E-3</v>
      </c>
      <c r="AF21" s="19">
        <f>AC21+(-1.5)</f>
        <v>15.700000000000102</v>
      </c>
      <c r="AG21" s="19">
        <f>(100*2.65/(39.29*(2.65-1)))*AF21</f>
        <v>64.177020909014203</v>
      </c>
    </row>
    <row r="22" spans="2:33" s="26" customFormat="1">
      <c r="B22" s="20" t="s">
        <v>14</v>
      </c>
      <c r="C22" s="21">
        <v>22</v>
      </c>
      <c r="D22" s="22">
        <v>480</v>
      </c>
      <c r="E22" s="22">
        <v>1.0015000000000001</v>
      </c>
      <c r="F22" s="22">
        <v>1.0181</v>
      </c>
      <c r="G22" s="23">
        <f t="shared" si="7"/>
        <v>18.100000000000005</v>
      </c>
      <c r="H22" s="22">
        <v>130.88999999999999</v>
      </c>
      <c r="I22" s="24">
        <f>0.00421*(H22/D22)^0.5</f>
        <v>2.1984404742339514E-3</v>
      </c>
      <c r="J22" s="25">
        <f t="shared" si="1"/>
        <v>16.600000000000005</v>
      </c>
      <c r="K22" s="25">
        <f t="shared" si="2"/>
        <v>67.580750470484318</v>
      </c>
      <c r="N22" s="27">
        <v>20</v>
      </c>
      <c r="O22" s="16">
        <v>240</v>
      </c>
      <c r="P22" s="16"/>
      <c r="Q22" s="17">
        <v>1.0169999999999999</v>
      </c>
      <c r="R22" s="18">
        <f t="shared" si="10"/>
        <v>16.999999999999904</v>
      </c>
      <c r="S22" s="18">
        <v>135.07</v>
      </c>
      <c r="T22" s="17">
        <f>0.00432*(S22/O22)^0.5</f>
        <v>3.2408398911393326E-3</v>
      </c>
      <c r="U22" s="19">
        <f t="shared" si="4"/>
        <v>15.499999999999904</v>
      </c>
      <c r="V22" s="19">
        <f t="shared" si="5"/>
        <v>62.079649361444503</v>
      </c>
      <c r="Y22" s="3">
        <v>20</v>
      </c>
      <c r="Z22" s="3">
        <v>240</v>
      </c>
      <c r="AA22" s="3"/>
      <c r="AB22" s="4">
        <v>1.0169999999999999</v>
      </c>
      <c r="AC22" s="8">
        <f>1000*(AB22-1)</f>
        <v>16.999999999999904</v>
      </c>
      <c r="AD22" s="8">
        <v>134.69</v>
      </c>
      <c r="AE22" s="4">
        <f>0.00432*(AD22/Z22)^0.5</f>
        <v>3.2362778619889859E-3</v>
      </c>
      <c r="AF22" s="7">
        <f>AC22+(-1.5)</f>
        <v>15.499999999999904</v>
      </c>
      <c r="AG22" s="7">
        <f>(100*2.65/(39.29*(2.65-1)))*AF22</f>
        <v>63.359479241382644</v>
      </c>
    </row>
    <row r="23" spans="2:33">
      <c r="C23" s="15">
        <v>21</v>
      </c>
      <c r="D23" s="28">
        <v>1440</v>
      </c>
      <c r="E23" s="3">
        <v>1.0015000000000001</v>
      </c>
      <c r="F23" s="3">
        <v>1.0175000000000001</v>
      </c>
      <c r="G23" s="8">
        <f t="shared" si="7"/>
        <v>17.500000000000071</v>
      </c>
      <c r="H23" s="3">
        <v>133.16999999999999</v>
      </c>
      <c r="I23" s="4">
        <f>0.00426*(H23/D23)^0.5</f>
        <v>1.2954825066360408E-3</v>
      </c>
      <c r="J23" s="7">
        <f t="shared" si="1"/>
        <v>16.000000000000071</v>
      </c>
      <c r="K23" s="7">
        <f t="shared" si="2"/>
        <v>65.138072742635757</v>
      </c>
      <c r="M23" s="29" t="s">
        <v>14</v>
      </c>
      <c r="N23" s="21">
        <v>22</v>
      </c>
      <c r="O23" s="22">
        <v>480</v>
      </c>
      <c r="P23" s="22">
        <v>1.0015000000000001</v>
      </c>
      <c r="Q23" s="22">
        <v>1.0156000000000001</v>
      </c>
      <c r="R23" s="23">
        <f t="shared" si="10"/>
        <v>15.600000000000058</v>
      </c>
      <c r="S23" s="22">
        <v>140.38999999999999</v>
      </c>
      <c r="T23" s="24">
        <f>0.00421*(S23/O23)^0.5</f>
        <v>2.2768245426287607E-3</v>
      </c>
      <c r="U23" s="25">
        <f t="shared" si="4"/>
        <v>14.100000000000058</v>
      </c>
      <c r="V23" s="25">
        <f t="shared" si="5"/>
        <v>56.472455225572681</v>
      </c>
      <c r="X23" s="29" t="s">
        <v>14</v>
      </c>
      <c r="Y23" s="22">
        <v>22</v>
      </c>
      <c r="Z23" s="22">
        <v>480</v>
      </c>
      <c r="AA23" s="22">
        <v>1.0015000000000001</v>
      </c>
      <c r="AB23" s="22">
        <v>1.0165</v>
      </c>
      <c r="AC23" s="23">
        <f>1000*(AB23-1)</f>
        <v>16.499999999999957</v>
      </c>
      <c r="AD23" s="22">
        <v>136.97</v>
      </c>
      <c r="AE23" s="24">
        <f>0.00421*(AD23/Z23)^0.5</f>
        <v>2.2489210269408455E-3</v>
      </c>
      <c r="AF23" s="25">
        <f>AC23+(-1.5)</f>
        <v>14.999999999999957</v>
      </c>
      <c r="AG23" s="25">
        <f>(100*2.65/(39.29*(2.65-1)))*AF23</f>
        <v>61.315625072305991</v>
      </c>
    </row>
    <row r="24" spans="2:33">
      <c r="C24" s="30"/>
      <c r="D24" s="31"/>
      <c r="E24" s="32"/>
      <c r="F24" s="32"/>
      <c r="G24" s="33"/>
      <c r="H24" s="32"/>
      <c r="I24" s="34"/>
      <c r="J24" s="35"/>
      <c r="K24" s="36"/>
      <c r="N24" s="30">
        <v>21</v>
      </c>
      <c r="O24" s="31">
        <v>1440</v>
      </c>
      <c r="P24" s="32">
        <v>1.0015000000000001</v>
      </c>
      <c r="Q24" s="34">
        <v>1.0149999999999999</v>
      </c>
      <c r="R24" s="33">
        <f t="shared" si="10"/>
        <v>14.999999999999902</v>
      </c>
      <c r="S24" s="32">
        <v>142.66999999999999</v>
      </c>
      <c r="T24" s="34">
        <f>0.00426*(S24/O24)^0.5</f>
        <v>1.3408947292759413E-3</v>
      </c>
      <c r="U24" s="35">
        <f t="shared" si="4"/>
        <v>13.499999999999902</v>
      </c>
      <c r="V24" s="35">
        <f t="shared" si="5"/>
        <v>54.069372024483862</v>
      </c>
      <c r="Y24" s="32">
        <v>21</v>
      </c>
      <c r="Z24" s="31">
        <v>1440</v>
      </c>
      <c r="AA24" s="32">
        <v>1.0015000000000001</v>
      </c>
      <c r="AB24" s="34">
        <v>1.0150999999999999</v>
      </c>
      <c r="AC24" s="33">
        <f>1000*(AB24-1)</f>
        <v>15.099999999999891</v>
      </c>
      <c r="AD24" s="32">
        <v>142.29</v>
      </c>
      <c r="AE24" s="34">
        <f>0.00426*(AD24/Z24)^0.5</f>
        <v>1.339107809326792E-3</v>
      </c>
      <c r="AF24" s="35">
        <f>AC24+(-1.5)</f>
        <v>13.599999999999891</v>
      </c>
      <c r="AG24" s="35">
        <f>(100*2.65/(39.29*(2.65-1)))*AF24</f>
        <v>55.592833398890477</v>
      </c>
    </row>
    <row r="25" spans="2:33">
      <c r="N25" s="37"/>
      <c r="O25" s="38"/>
      <c r="P25" s="37"/>
      <c r="Q25" s="37"/>
      <c r="R25" s="39"/>
      <c r="S25" s="37"/>
      <c r="T25" s="40"/>
      <c r="U25" s="41"/>
      <c r="V25" s="41"/>
    </row>
    <row r="26" spans="2:33">
      <c r="C26" s="42" t="s">
        <v>5</v>
      </c>
      <c r="D26" s="43">
        <v>1.0015000000000001</v>
      </c>
      <c r="F26" s="44"/>
      <c r="Y26" s="37"/>
      <c r="Z26" s="38"/>
      <c r="AA26" s="37"/>
      <c r="AB26" s="37"/>
      <c r="AC26" s="39"/>
      <c r="AD26" s="37"/>
      <c r="AE26" s="40"/>
      <c r="AF26" s="41"/>
      <c r="AG26" s="41"/>
    </row>
    <row r="27" spans="2:33">
      <c r="C27" s="42" t="s">
        <v>15</v>
      </c>
      <c r="D27" s="45">
        <f>1000*(1-D26)</f>
        <v>-1.5000000000000568</v>
      </c>
      <c r="N27" s="42" t="s">
        <v>5</v>
      </c>
      <c r="O27" s="43">
        <v>1.0015000000000001</v>
      </c>
      <c r="Q27" s="44"/>
    </row>
    <row r="28" spans="2:33">
      <c r="C28" t="s">
        <v>16</v>
      </c>
      <c r="N28" s="42" t="s">
        <v>15</v>
      </c>
      <c r="O28" s="45">
        <f>1000*(1-O27)</f>
        <v>-1.5000000000000568</v>
      </c>
      <c r="Y28" s="42" t="s">
        <v>5</v>
      </c>
      <c r="Z28" s="43">
        <v>1.0015000000000001</v>
      </c>
      <c r="AB28" s="44"/>
    </row>
    <row r="29" spans="2:33">
      <c r="D29" t="s">
        <v>17</v>
      </c>
      <c r="H29" t="s">
        <v>18</v>
      </c>
      <c r="N29" t="s">
        <v>16</v>
      </c>
      <c r="Y29" s="42" t="s">
        <v>15</v>
      </c>
      <c r="Z29" s="45">
        <f>1000*(1-Z28)</f>
        <v>-1.5000000000000568</v>
      </c>
    </row>
    <row r="30" spans="2:33">
      <c r="O30" t="s">
        <v>17</v>
      </c>
      <c r="S30" t="s">
        <v>18</v>
      </c>
      <c r="Y30" t="s">
        <v>16</v>
      </c>
    </row>
    <row r="31" spans="2:33">
      <c r="C31" s="46" t="s">
        <v>19</v>
      </c>
      <c r="D31" s="47" t="s">
        <v>20</v>
      </c>
      <c r="E31" s="48" t="s">
        <v>21</v>
      </c>
      <c r="H31" t="s">
        <v>22</v>
      </c>
      <c r="Z31" t="s">
        <v>17</v>
      </c>
      <c r="AD31" t="s">
        <v>18</v>
      </c>
    </row>
    <row r="32" spans="2:33">
      <c r="C32" s="16"/>
      <c r="D32" s="16"/>
      <c r="E32" s="16"/>
      <c r="H32" s="229" t="s">
        <v>23</v>
      </c>
      <c r="I32" s="99" t="s">
        <v>24</v>
      </c>
      <c r="N32" s="46" t="s">
        <v>19</v>
      </c>
      <c r="O32" s="47" t="s">
        <v>20</v>
      </c>
      <c r="P32" s="48" t="s">
        <v>21</v>
      </c>
      <c r="S32" t="s">
        <v>22</v>
      </c>
    </row>
    <row r="33" spans="3:31">
      <c r="C33" s="49">
        <f t="shared" ref="C33:C36" si="13">-3801.8*D33 + 4001.5</f>
        <v>113.01895999999988</v>
      </c>
      <c r="D33" s="50">
        <v>1.0227999999999999</v>
      </c>
      <c r="E33" s="16">
        <v>1</v>
      </c>
      <c r="H33" s="15">
        <v>19</v>
      </c>
      <c r="I33" s="104">
        <v>4.3699999999999998E-3</v>
      </c>
      <c r="N33" s="16"/>
      <c r="O33" s="16"/>
      <c r="P33" s="16"/>
      <c r="S33" s="229" t="s">
        <v>23</v>
      </c>
      <c r="T33" s="99" t="s">
        <v>24</v>
      </c>
      <c r="Y33" s="46" t="s">
        <v>19</v>
      </c>
      <c r="Z33" s="47" t="s">
        <v>20</v>
      </c>
      <c r="AA33" s="48" t="s">
        <v>21</v>
      </c>
      <c r="AD33" t="s">
        <v>22</v>
      </c>
    </row>
    <row r="34" spans="3:31">
      <c r="C34" s="49">
        <f t="shared" si="13"/>
        <v>114.15949999999975</v>
      </c>
      <c r="D34" s="50">
        <v>1.0225</v>
      </c>
      <c r="E34" s="16">
        <v>2</v>
      </c>
      <c r="H34" s="15">
        <v>20</v>
      </c>
      <c r="I34" s="104">
        <v>4.3200000000000001E-3</v>
      </c>
      <c r="N34" s="49">
        <f t="shared" ref="N34:N37" si="14">-3801.8*O34 + 4001.5</f>
        <v>112.25860000000011</v>
      </c>
      <c r="O34" s="50">
        <v>1.0229999999999999</v>
      </c>
      <c r="P34" s="16">
        <v>1</v>
      </c>
      <c r="S34" s="15">
        <v>19</v>
      </c>
      <c r="T34" s="104">
        <v>4.3699999999999998E-3</v>
      </c>
      <c r="Y34" s="16"/>
      <c r="Z34" s="16"/>
      <c r="AA34" s="16"/>
      <c r="AD34" s="229" t="s">
        <v>23</v>
      </c>
      <c r="AE34" s="99" t="s">
        <v>24</v>
      </c>
    </row>
    <row r="35" spans="3:31">
      <c r="C35" s="49">
        <f t="shared" si="13"/>
        <v>113.7793200000001</v>
      </c>
      <c r="D35" s="50">
        <v>1.0226</v>
      </c>
      <c r="E35" s="16">
        <v>4</v>
      </c>
      <c r="H35" s="15">
        <v>21</v>
      </c>
      <c r="I35" s="104">
        <v>4.2599999999999999E-3</v>
      </c>
      <c r="N35" s="49">
        <f t="shared" si="14"/>
        <v>114.53967999999986</v>
      </c>
      <c r="O35" s="50">
        <v>1.0224</v>
      </c>
      <c r="P35" s="16">
        <v>2</v>
      </c>
      <c r="S35" s="15">
        <v>20</v>
      </c>
      <c r="T35" s="104">
        <v>4.3200000000000001E-3</v>
      </c>
      <c r="Y35" s="49">
        <f t="shared" ref="Y35:Y38" si="15">-3801.8*Z35 + 4001.5</f>
        <v>113.39913999999999</v>
      </c>
      <c r="Z35" s="50">
        <v>1.0226999999999999</v>
      </c>
      <c r="AA35" s="16">
        <v>1</v>
      </c>
      <c r="AD35" s="15">
        <v>19</v>
      </c>
      <c r="AE35" s="104">
        <v>4.3699999999999998E-3</v>
      </c>
    </row>
    <row r="36" spans="3:31">
      <c r="C36" s="49">
        <f t="shared" si="13"/>
        <v>116.06039999999985</v>
      </c>
      <c r="D36" s="50">
        <v>1.022</v>
      </c>
      <c r="E36" s="16">
        <v>8</v>
      </c>
      <c r="H36" s="15">
        <v>22</v>
      </c>
      <c r="I36" s="104">
        <v>4.2100000000000002E-3</v>
      </c>
      <c r="N36" s="49">
        <f t="shared" si="14"/>
        <v>117.58111999999937</v>
      </c>
      <c r="O36" s="50">
        <v>1.0216000000000001</v>
      </c>
      <c r="P36" s="16">
        <v>4</v>
      </c>
      <c r="S36" s="15">
        <v>21</v>
      </c>
      <c r="T36" s="104">
        <v>4.2599999999999999E-3</v>
      </c>
      <c r="Y36" s="49">
        <f t="shared" si="15"/>
        <v>114.53967999999986</v>
      </c>
      <c r="Z36" s="50">
        <v>1.0224</v>
      </c>
      <c r="AA36" s="16">
        <v>2</v>
      </c>
      <c r="AD36" s="15">
        <v>20</v>
      </c>
      <c r="AE36" s="104">
        <v>4.3200000000000001E-3</v>
      </c>
    </row>
    <row r="37" spans="3:31">
      <c r="C37" s="49">
        <f>-3801.8*D37 + 4001.5</f>
        <v>125.5648999999994</v>
      </c>
      <c r="D37" s="50">
        <v>1.0195000000000001</v>
      </c>
      <c r="E37" s="16">
        <v>15</v>
      </c>
      <c r="H37" s="15">
        <v>23</v>
      </c>
      <c r="I37" s="104">
        <v>4.1599999999999996E-3</v>
      </c>
      <c r="N37" s="49">
        <f t="shared" si="14"/>
        <v>121.38292000000001</v>
      </c>
      <c r="O37" s="50">
        <v>1.0206</v>
      </c>
      <c r="P37" s="16">
        <v>8</v>
      </c>
      <c r="S37" s="15">
        <v>22</v>
      </c>
      <c r="T37" s="104">
        <v>4.2100000000000002E-3</v>
      </c>
      <c r="Y37" s="49">
        <f t="shared" si="15"/>
        <v>117.58111999999937</v>
      </c>
      <c r="Z37" s="50">
        <v>1.0216000000000001</v>
      </c>
      <c r="AA37" s="16">
        <v>4</v>
      </c>
      <c r="AD37" s="15">
        <v>21</v>
      </c>
      <c r="AE37" s="104">
        <v>4.2599999999999999E-3</v>
      </c>
    </row>
    <row r="38" spans="3:31">
      <c r="C38" s="49">
        <f t="shared" ref="C38:C43" si="16">-3801.8*D38 + 4001.5</f>
        <v>123.66399999999976</v>
      </c>
      <c r="D38" s="17">
        <v>1.02</v>
      </c>
      <c r="E38" s="16">
        <v>30</v>
      </c>
      <c r="H38" s="30">
        <v>24</v>
      </c>
      <c r="I38" s="105">
        <v>4.1099999999999999E-3</v>
      </c>
      <c r="N38" s="49">
        <f>-3801.8*O38 + 4001.5</f>
        <v>121.38292000000001</v>
      </c>
      <c r="O38" s="50">
        <v>1.0206</v>
      </c>
      <c r="P38" s="16">
        <v>15</v>
      </c>
      <c r="S38" s="15">
        <v>23</v>
      </c>
      <c r="T38" s="104">
        <v>4.1599999999999996E-3</v>
      </c>
      <c r="Y38" s="49">
        <f t="shared" si="15"/>
        <v>119.86220000000003</v>
      </c>
      <c r="Z38" s="50">
        <v>1.0209999999999999</v>
      </c>
      <c r="AA38" s="16">
        <v>8</v>
      </c>
      <c r="AD38" s="15">
        <v>22</v>
      </c>
      <c r="AE38" s="104">
        <v>4.2100000000000002E-3</v>
      </c>
    </row>
    <row r="39" spans="3:31">
      <c r="C39" s="49">
        <f t="shared" si="16"/>
        <v>125.5648999999994</v>
      </c>
      <c r="D39" s="17">
        <v>1.0195000000000001</v>
      </c>
      <c r="E39" s="16">
        <v>60</v>
      </c>
      <c r="N39" s="49">
        <f t="shared" ref="N39:N44" si="17">-3801.8*O39 + 4001.5</f>
        <v>127.4658000000004</v>
      </c>
      <c r="O39" s="17">
        <v>1.0189999999999999</v>
      </c>
      <c r="P39" s="16">
        <v>30</v>
      </c>
      <c r="S39" s="30">
        <v>24</v>
      </c>
      <c r="T39" s="105">
        <v>4.1099999999999999E-3</v>
      </c>
      <c r="Y39" s="49">
        <f>-3801.8*Z39 + 4001.5</f>
        <v>125.18471999999974</v>
      </c>
      <c r="Z39" s="50">
        <v>1.0196000000000001</v>
      </c>
      <c r="AA39" s="16">
        <v>15</v>
      </c>
      <c r="AD39" s="15">
        <v>23</v>
      </c>
      <c r="AE39" s="104">
        <v>4.1599999999999996E-3</v>
      </c>
    </row>
    <row r="40" spans="3:31">
      <c r="C40" s="49">
        <f t="shared" si="16"/>
        <v>128.22616000000016</v>
      </c>
      <c r="D40" s="17">
        <v>1.0187999999999999</v>
      </c>
      <c r="E40" s="16">
        <v>120</v>
      </c>
      <c r="N40" s="49">
        <f t="shared" si="17"/>
        <v>133.16849999999977</v>
      </c>
      <c r="O40" s="17">
        <v>1.0175000000000001</v>
      </c>
      <c r="P40" s="16">
        <v>60</v>
      </c>
      <c r="Y40" s="49">
        <f t="shared" ref="Y40:Y45" si="18">-3801.8*Z40 + 4001.5</f>
        <v>125.94507999999951</v>
      </c>
      <c r="Z40" s="17">
        <v>1.0194000000000001</v>
      </c>
      <c r="AA40" s="16">
        <v>30</v>
      </c>
      <c r="AD40" s="30">
        <v>24</v>
      </c>
      <c r="AE40" s="105">
        <v>4.1099999999999999E-3</v>
      </c>
    </row>
    <row r="41" spans="3:31">
      <c r="C41" s="49">
        <f t="shared" si="16"/>
        <v>127.4658000000004</v>
      </c>
      <c r="D41" s="17">
        <v>1.0189999999999999</v>
      </c>
      <c r="E41" s="16">
        <v>240</v>
      </c>
      <c r="N41" s="49">
        <f t="shared" si="17"/>
        <v>135.82976000000008</v>
      </c>
      <c r="O41" s="17">
        <v>1.0167999999999999</v>
      </c>
      <c r="P41" s="16">
        <v>120</v>
      </c>
      <c r="Y41" s="49">
        <f t="shared" si="18"/>
        <v>131.26759999999967</v>
      </c>
      <c r="Z41" s="17">
        <v>1.018</v>
      </c>
      <c r="AA41" s="16">
        <v>60</v>
      </c>
    </row>
    <row r="42" spans="3:31">
      <c r="C42" s="49">
        <f t="shared" si="16"/>
        <v>130.88742000000002</v>
      </c>
      <c r="D42" s="17">
        <v>1.0181</v>
      </c>
      <c r="E42" s="16">
        <v>480</v>
      </c>
      <c r="N42" s="49">
        <f t="shared" si="17"/>
        <v>135.06940000000031</v>
      </c>
      <c r="O42" s="17">
        <v>1.0169999999999999</v>
      </c>
      <c r="P42" s="16">
        <v>240</v>
      </c>
      <c r="Y42" s="49">
        <f t="shared" si="18"/>
        <v>134.30903999999964</v>
      </c>
      <c r="Z42" s="17">
        <v>1.0172000000000001</v>
      </c>
      <c r="AA42" s="16">
        <v>120</v>
      </c>
    </row>
    <row r="43" spans="3:31">
      <c r="C43" s="51">
        <f t="shared" si="16"/>
        <v>133.16849999999977</v>
      </c>
      <c r="D43" s="52">
        <v>1.0175000000000001</v>
      </c>
      <c r="E43" s="53">
        <v>1440</v>
      </c>
      <c r="N43" s="49">
        <f t="shared" si="17"/>
        <v>140.39191999999957</v>
      </c>
      <c r="O43" s="54">
        <v>1.0156000000000001</v>
      </c>
      <c r="P43" s="16">
        <v>480</v>
      </c>
      <c r="Y43" s="49">
        <f t="shared" si="18"/>
        <v>134.6892200000002</v>
      </c>
      <c r="Z43" s="17">
        <v>1.0170999999999999</v>
      </c>
      <c r="AA43" s="16">
        <v>240</v>
      </c>
    </row>
    <row r="44" spans="3:31">
      <c r="N44" s="51">
        <f t="shared" si="17"/>
        <v>142.67300000000023</v>
      </c>
      <c r="O44" s="55">
        <v>1.0149999999999999</v>
      </c>
      <c r="P44" s="53">
        <v>1440</v>
      </c>
      <c r="Y44" s="49">
        <f t="shared" si="18"/>
        <v>136.97029999999995</v>
      </c>
      <c r="Z44" s="17">
        <v>1.0165</v>
      </c>
      <c r="AA44" s="56">
        <v>480</v>
      </c>
    </row>
    <row r="45" spans="3:31">
      <c r="C45" t="s">
        <v>25</v>
      </c>
      <c r="Y45" s="51">
        <f t="shared" si="18"/>
        <v>142.29282000000012</v>
      </c>
      <c r="Z45" s="52">
        <v>1.0150999999999999</v>
      </c>
      <c r="AA45" s="57">
        <v>1440</v>
      </c>
    </row>
    <row r="46" spans="3:31">
      <c r="N46" t="s">
        <v>25</v>
      </c>
    </row>
    <row r="47" spans="3:31">
      <c r="Y47" t="s">
        <v>25</v>
      </c>
    </row>
    <row r="61" spans="3:6">
      <c r="F61" s="37"/>
    </row>
    <row r="62" spans="3:6">
      <c r="F62" s="37"/>
    </row>
    <row r="63" spans="3:6">
      <c r="F63" s="37"/>
    </row>
    <row r="64" spans="3:6">
      <c r="C64" s="37"/>
      <c r="D64" s="37"/>
      <c r="E64" s="37"/>
      <c r="F64" s="37"/>
    </row>
    <row r="65" spans="3:6">
      <c r="C65" s="37"/>
      <c r="D65" s="37"/>
      <c r="E65" s="37"/>
      <c r="F65" s="37"/>
    </row>
    <row r="66" spans="3:6">
      <c r="C66" s="37"/>
      <c r="D66" s="37"/>
      <c r="E66" s="37"/>
      <c r="F66" s="37"/>
    </row>
    <row r="67" spans="3:6">
      <c r="C67" s="37"/>
      <c r="D67" s="37"/>
      <c r="E67" s="37"/>
      <c r="F67" s="37"/>
    </row>
  </sheetData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S89"/>
  <sheetViews>
    <sheetView topLeftCell="I1" workbookViewId="0">
      <selection activeCell="H78" sqref="H78:K78"/>
    </sheetView>
  </sheetViews>
  <sheetFormatPr defaultRowHeight="15"/>
  <cols>
    <col min="2" max="2" width="17.85546875" customWidth="1"/>
    <col min="3" max="3" width="34.28515625" customWidth="1"/>
    <col min="4" max="4" width="24" customWidth="1"/>
    <col min="5" max="5" width="20.7109375" customWidth="1"/>
    <col min="6" max="6" width="19.140625" customWidth="1"/>
    <col min="7" max="7" width="19.28515625" customWidth="1"/>
    <col min="8" max="8" width="16.5703125" customWidth="1"/>
    <col min="9" max="9" width="19" customWidth="1"/>
    <col min="10" max="10" width="19.28515625" customWidth="1"/>
    <col min="11" max="11" width="12.5703125" customWidth="1"/>
    <col min="13" max="13" width="13.42578125" customWidth="1"/>
    <col min="14" max="14" width="19.7109375" customWidth="1"/>
    <col min="15" max="15" width="17.85546875" customWidth="1"/>
    <col min="16" max="16" width="19.28515625" customWidth="1"/>
    <col min="19" max="19" width="20.7109375" customWidth="1"/>
  </cols>
  <sheetData>
    <row r="1" spans="2:19">
      <c r="B1" s="44" t="s">
        <v>26</v>
      </c>
    </row>
    <row r="2" spans="2:19">
      <c r="B2" s="29" t="s">
        <v>27</v>
      </c>
      <c r="H2" s="44" t="s">
        <v>28</v>
      </c>
      <c r="M2" s="44" t="s">
        <v>29</v>
      </c>
    </row>
    <row r="3" spans="2:19">
      <c r="M3" s="44"/>
    </row>
    <row r="4" spans="2:19">
      <c r="B4" s="58" t="s">
        <v>30</v>
      </c>
      <c r="C4" s="58" t="s">
        <v>31</v>
      </c>
      <c r="D4" s="58" t="s">
        <v>32</v>
      </c>
      <c r="M4" s="44" t="s">
        <v>33</v>
      </c>
    </row>
    <row r="5" spans="2:19">
      <c r="B5" s="59" t="s">
        <v>34</v>
      </c>
      <c r="C5" s="60">
        <v>45.691000000000003</v>
      </c>
      <c r="D5" s="60">
        <f>(100*C5)/(100+C33)</f>
        <v>39.443810312910919</v>
      </c>
      <c r="H5" s="44" t="s">
        <v>35</v>
      </c>
      <c r="M5" s="61" t="s">
        <v>36</v>
      </c>
      <c r="N5" s="61" t="s">
        <v>37</v>
      </c>
      <c r="O5" s="61" t="s">
        <v>38</v>
      </c>
      <c r="P5" s="61" t="s">
        <v>39</v>
      </c>
      <c r="R5" s="230" t="s">
        <v>101</v>
      </c>
      <c r="S5" s="61" t="s">
        <v>40</v>
      </c>
    </row>
    <row r="6" spans="2:19">
      <c r="B6" s="59" t="s">
        <v>41</v>
      </c>
      <c r="C6" s="60">
        <v>46.453000000000003</v>
      </c>
      <c r="D6" s="60">
        <f>(100*C6)/(100+C33)</f>
        <v>40.101624400114922</v>
      </c>
      <c r="M6" s="62"/>
      <c r="N6" s="62" t="s">
        <v>42</v>
      </c>
      <c r="O6" s="62" t="s">
        <v>43</v>
      </c>
      <c r="P6" s="62" t="s">
        <v>44</v>
      </c>
      <c r="R6" s="15"/>
      <c r="S6" s="104"/>
    </row>
    <row r="7" spans="2:19">
      <c r="B7" s="59" t="s">
        <v>45</v>
      </c>
      <c r="C7" s="60">
        <v>45.512</v>
      </c>
      <c r="D7" s="60">
        <f>(100*C7)/(100+C33)</f>
        <v>39.289284431533595</v>
      </c>
      <c r="H7" t="s">
        <v>46</v>
      </c>
      <c r="M7" s="63"/>
      <c r="N7" s="63"/>
      <c r="O7" s="63"/>
      <c r="P7" s="63"/>
      <c r="R7" s="15" t="s">
        <v>47</v>
      </c>
      <c r="S7" s="211">
        <f>E47+K30+P8</f>
        <v>34.960000000000008</v>
      </c>
    </row>
    <row r="8" spans="2:19">
      <c r="M8" s="3">
        <v>8</v>
      </c>
      <c r="N8" s="3">
        <v>283</v>
      </c>
      <c r="O8" s="3">
        <v>255</v>
      </c>
      <c r="P8" s="3">
        <f>N8-O8</f>
        <v>28</v>
      </c>
      <c r="R8" s="15" t="s">
        <v>41</v>
      </c>
      <c r="S8" s="211">
        <f>P19+K57+E60</f>
        <v>36.97999999999999</v>
      </c>
    </row>
    <row r="9" spans="2:19">
      <c r="H9" s="65" t="s">
        <v>48</v>
      </c>
      <c r="I9" s="66" t="s">
        <v>49</v>
      </c>
      <c r="J9" s="66" t="s">
        <v>50</v>
      </c>
      <c r="M9" s="3"/>
      <c r="N9" s="3"/>
      <c r="O9" s="3"/>
      <c r="P9" s="3"/>
      <c r="R9" s="30" t="s">
        <v>45</v>
      </c>
      <c r="S9" s="212">
        <f>P31+K83+E71</f>
        <v>36.340000000000018</v>
      </c>
    </row>
    <row r="10" spans="2:19">
      <c r="B10" s="44" t="s">
        <v>159</v>
      </c>
      <c r="C10" s="44"/>
      <c r="H10" s="65" t="s">
        <v>48</v>
      </c>
      <c r="I10" s="45">
        <f>1000/20</f>
        <v>50</v>
      </c>
      <c r="M10" s="3"/>
      <c r="N10" s="3"/>
      <c r="O10" s="3"/>
      <c r="P10" s="3"/>
    </row>
    <row r="11" spans="2:19">
      <c r="M11" s="3"/>
      <c r="N11" s="3"/>
      <c r="O11" s="3"/>
      <c r="P11" s="3"/>
    </row>
    <row r="12" spans="2:19">
      <c r="B12" s="61" t="s">
        <v>51</v>
      </c>
      <c r="C12" s="61" t="s">
        <v>52</v>
      </c>
      <c r="D12" s="61" t="s">
        <v>52</v>
      </c>
      <c r="E12" s="61" t="s">
        <v>53</v>
      </c>
      <c r="F12" s="61" t="s">
        <v>54</v>
      </c>
      <c r="M12" s="3"/>
      <c r="N12" s="3"/>
      <c r="O12" s="3"/>
      <c r="P12" s="3"/>
    </row>
    <row r="13" spans="2:19">
      <c r="B13" s="62" t="s">
        <v>55</v>
      </c>
      <c r="C13" s="62" t="s">
        <v>56</v>
      </c>
      <c r="D13" s="62" t="s">
        <v>57</v>
      </c>
      <c r="E13" s="62" t="s">
        <v>58</v>
      </c>
      <c r="F13" s="62" t="s">
        <v>59</v>
      </c>
      <c r="H13" s="44" t="s">
        <v>47</v>
      </c>
      <c r="M13" s="32"/>
      <c r="N13" s="32"/>
      <c r="O13" s="32"/>
      <c r="P13" s="32"/>
    </row>
    <row r="14" spans="2:19">
      <c r="B14" s="63"/>
      <c r="C14" s="63"/>
      <c r="D14" s="63"/>
      <c r="E14" s="63"/>
      <c r="F14" s="63"/>
      <c r="H14" s="61" t="s">
        <v>60</v>
      </c>
      <c r="I14" s="67" t="s">
        <v>61</v>
      </c>
      <c r="J14" s="61" t="s">
        <v>62</v>
      </c>
      <c r="K14" s="61" t="s">
        <v>63</v>
      </c>
    </row>
    <row r="15" spans="2:19">
      <c r="B15" s="3">
        <v>2.0579999999999998</v>
      </c>
      <c r="C15" s="3">
        <v>15.81</v>
      </c>
      <c r="D15" s="3">
        <v>14.1</v>
      </c>
      <c r="E15" s="3">
        <f>C15-D15</f>
        <v>1.7100000000000009</v>
      </c>
      <c r="F15" s="8">
        <f>(E15/(D15-B15))*100</f>
        <v>14.200298953662191</v>
      </c>
      <c r="H15" s="62"/>
      <c r="I15" s="68" t="s">
        <v>64</v>
      </c>
      <c r="J15" s="62" t="s">
        <v>65</v>
      </c>
      <c r="K15" s="62"/>
      <c r="M15" s="44" t="s">
        <v>66</v>
      </c>
    </row>
    <row r="16" spans="2:19">
      <c r="B16" s="32"/>
      <c r="C16" s="32"/>
      <c r="D16" s="32"/>
      <c r="E16" s="32"/>
      <c r="F16" s="32"/>
      <c r="H16" s="63"/>
      <c r="I16" s="63"/>
      <c r="J16" s="63"/>
      <c r="K16" s="63"/>
      <c r="M16" s="61" t="s">
        <v>36</v>
      </c>
      <c r="N16" s="61" t="s">
        <v>37</v>
      </c>
      <c r="O16" s="61" t="s">
        <v>38</v>
      </c>
      <c r="P16" s="61" t="s">
        <v>39</v>
      </c>
    </row>
    <row r="17" spans="2:16">
      <c r="B17" s="37"/>
      <c r="C17" s="37"/>
      <c r="D17" s="37"/>
      <c r="E17" s="37"/>
      <c r="F17" s="37"/>
      <c r="H17" s="3" t="s">
        <v>67</v>
      </c>
      <c r="I17" s="8">
        <v>51.41</v>
      </c>
      <c r="J17" s="8">
        <v>52.21</v>
      </c>
      <c r="K17" s="8">
        <f>J17-I17</f>
        <v>0.80000000000000426</v>
      </c>
      <c r="M17" s="62"/>
      <c r="N17" s="62" t="s">
        <v>42</v>
      </c>
      <c r="O17" s="62" t="s">
        <v>43</v>
      </c>
      <c r="P17" s="62" t="s">
        <v>44</v>
      </c>
    </row>
    <row r="18" spans="2:16">
      <c r="B18" s="37"/>
      <c r="C18" s="37"/>
      <c r="D18" s="37"/>
      <c r="E18" s="37"/>
      <c r="F18" s="37"/>
      <c r="H18" s="3"/>
      <c r="I18" s="8"/>
      <c r="J18" s="8"/>
      <c r="K18" s="8"/>
      <c r="M18" s="63"/>
      <c r="N18" s="63"/>
      <c r="O18" s="63"/>
      <c r="P18" s="63"/>
    </row>
    <row r="19" spans="2:16">
      <c r="H19" s="3" t="s">
        <v>68</v>
      </c>
      <c r="I19" s="8">
        <v>48.75</v>
      </c>
      <c r="J19" s="8">
        <v>49.54</v>
      </c>
      <c r="K19" s="8">
        <f t="shared" ref="K19:K27" si="0">J19-I19</f>
        <v>0.78999999999999915</v>
      </c>
      <c r="M19" s="3">
        <v>4</v>
      </c>
      <c r="N19" s="3">
        <v>284</v>
      </c>
      <c r="O19" s="3">
        <v>255</v>
      </c>
      <c r="P19" s="3">
        <f>N19-O19</f>
        <v>29</v>
      </c>
    </row>
    <row r="20" spans="2:16">
      <c r="H20" s="3"/>
      <c r="I20" s="8"/>
      <c r="J20" s="8"/>
      <c r="K20" s="8"/>
      <c r="M20" s="3"/>
      <c r="N20" s="3"/>
      <c r="O20" s="3"/>
      <c r="P20" s="3"/>
    </row>
    <row r="21" spans="2:16">
      <c r="B21" s="61" t="s">
        <v>51</v>
      </c>
      <c r="C21" s="61" t="s">
        <v>52</v>
      </c>
      <c r="D21" s="61" t="s">
        <v>52</v>
      </c>
      <c r="E21" s="61" t="s">
        <v>53</v>
      </c>
      <c r="F21" s="61" t="s">
        <v>54</v>
      </c>
      <c r="H21" s="3" t="s">
        <v>69</v>
      </c>
      <c r="I21" s="8">
        <v>51.56</v>
      </c>
      <c r="J21" s="8">
        <v>52.3</v>
      </c>
      <c r="K21" s="8">
        <f t="shared" si="0"/>
        <v>0.73999999999999488</v>
      </c>
      <c r="M21" s="3"/>
      <c r="N21" s="3"/>
      <c r="O21" s="3"/>
      <c r="P21" s="3"/>
    </row>
    <row r="22" spans="2:16">
      <c r="B22" s="62" t="s">
        <v>55</v>
      </c>
      <c r="C22" s="62" t="s">
        <v>56</v>
      </c>
      <c r="D22" s="62" t="s">
        <v>57</v>
      </c>
      <c r="E22" s="62" t="s">
        <v>58</v>
      </c>
      <c r="F22" s="62" t="s">
        <v>59</v>
      </c>
      <c r="H22" s="3"/>
      <c r="I22" s="8"/>
      <c r="J22" s="8"/>
      <c r="K22" s="8"/>
      <c r="M22" s="3"/>
      <c r="N22" s="3"/>
      <c r="O22" s="3"/>
      <c r="P22" s="3"/>
    </row>
    <row r="23" spans="2:16">
      <c r="B23" s="63"/>
      <c r="C23" s="63"/>
      <c r="D23" s="63"/>
      <c r="E23" s="63"/>
      <c r="F23" s="63"/>
      <c r="H23" s="3" t="s">
        <v>70</v>
      </c>
      <c r="I23" s="8">
        <v>53.45</v>
      </c>
      <c r="J23" s="8">
        <v>54.17</v>
      </c>
      <c r="K23" s="8">
        <f t="shared" si="0"/>
        <v>0.71999999999999886</v>
      </c>
      <c r="M23" s="3"/>
      <c r="N23" s="3"/>
      <c r="O23" s="3"/>
      <c r="P23" s="3"/>
    </row>
    <row r="24" spans="2:16">
      <c r="B24" s="3">
        <v>1.988</v>
      </c>
      <c r="C24" s="3">
        <v>13.52</v>
      </c>
      <c r="D24" s="3">
        <v>11.89</v>
      </c>
      <c r="E24" s="3">
        <f>C24-D24</f>
        <v>1.629999999999999</v>
      </c>
      <c r="F24" s="8">
        <f>(E24/(D24-B24))*100</f>
        <v>16.461320945263573</v>
      </c>
      <c r="H24" s="3"/>
      <c r="I24" s="8"/>
      <c r="J24" s="8"/>
      <c r="K24" s="8"/>
      <c r="M24" s="32"/>
      <c r="N24" s="32"/>
      <c r="O24" s="32"/>
      <c r="P24" s="32"/>
    </row>
    <row r="25" spans="2:16">
      <c r="B25" s="32"/>
      <c r="C25" s="32"/>
      <c r="D25" s="32"/>
      <c r="E25" s="32"/>
      <c r="F25" s="32"/>
      <c r="H25" s="3"/>
      <c r="I25" s="8"/>
      <c r="J25" s="8"/>
      <c r="K25" s="8"/>
    </row>
    <row r="26" spans="2:16">
      <c r="H26" s="3"/>
      <c r="I26" s="8"/>
      <c r="J26" s="8"/>
      <c r="K26" s="8"/>
    </row>
    <row r="27" spans="2:16">
      <c r="B27" s="61" t="s">
        <v>51</v>
      </c>
      <c r="C27" s="61" t="s">
        <v>52</v>
      </c>
      <c r="D27" s="61" t="s">
        <v>52</v>
      </c>
      <c r="E27" s="61" t="s">
        <v>53</v>
      </c>
      <c r="F27" s="61" t="s">
        <v>54</v>
      </c>
      <c r="H27" s="3" t="s">
        <v>72</v>
      </c>
      <c r="I27" s="8">
        <v>52.65</v>
      </c>
      <c r="J27" s="69">
        <v>53.29</v>
      </c>
      <c r="K27" s="8">
        <f t="shared" si="0"/>
        <v>0.64000000000000057</v>
      </c>
      <c r="M27" s="44" t="s">
        <v>73</v>
      </c>
    </row>
    <row r="28" spans="2:16">
      <c r="B28" s="62" t="s">
        <v>55</v>
      </c>
      <c r="C28" s="62" t="s">
        <v>56</v>
      </c>
      <c r="D28" s="62" t="s">
        <v>57</v>
      </c>
      <c r="E28" s="62" t="s">
        <v>58</v>
      </c>
      <c r="F28" s="62" t="s">
        <v>59</v>
      </c>
      <c r="H28" s="32"/>
      <c r="I28" s="32"/>
      <c r="J28" s="30"/>
      <c r="K28" s="3"/>
      <c r="M28" s="61" t="s">
        <v>36</v>
      </c>
      <c r="N28" s="61" t="s">
        <v>37</v>
      </c>
      <c r="O28" s="61" t="s">
        <v>38</v>
      </c>
      <c r="P28" s="61" t="s">
        <v>39</v>
      </c>
    </row>
    <row r="29" spans="2:16">
      <c r="B29" s="63"/>
      <c r="C29" s="63"/>
      <c r="D29" s="63"/>
      <c r="E29" s="63"/>
      <c r="F29" s="63"/>
      <c r="K29" s="32"/>
      <c r="L29" s="37"/>
      <c r="M29" s="62"/>
      <c r="N29" s="62" t="s">
        <v>42</v>
      </c>
      <c r="O29" s="62" t="s">
        <v>43</v>
      </c>
      <c r="P29" s="62" t="s">
        <v>44</v>
      </c>
    </row>
    <row r="30" spans="2:16">
      <c r="B30" s="3">
        <v>1.972</v>
      </c>
      <c r="C30" s="3">
        <v>15.77</v>
      </c>
      <c r="D30" s="3">
        <v>13.78</v>
      </c>
      <c r="E30" s="3">
        <f>C30-D30</f>
        <v>1.9900000000000002</v>
      </c>
      <c r="F30" s="8">
        <f>(E30/(D30-B30))*100</f>
        <v>16.852981029810298</v>
      </c>
      <c r="J30" s="42" t="s">
        <v>74</v>
      </c>
      <c r="K30" s="70">
        <f>SUM(K17:K28)</f>
        <v>3.6899999999999977</v>
      </c>
      <c r="L30" s="37"/>
      <c r="M30" s="63"/>
      <c r="N30" s="63"/>
      <c r="O30" s="63"/>
      <c r="P30" s="63"/>
    </row>
    <row r="31" spans="2:16">
      <c r="B31" s="32"/>
      <c r="C31" s="32"/>
      <c r="D31" s="32"/>
      <c r="E31" s="32"/>
      <c r="F31" s="32"/>
      <c r="L31" s="37"/>
      <c r="M31" s="3">
        <v>16</v>
      </c>
      <c r="N31" s="3">
        <v>288</v>
      </c>
      <c r="O31" s="3">
        <v>260</v>
      </c>
      <c r="P31" s="3">
        <f>N31-O31</f>
        <v>28</v>
      </c>
    </row>
    <row r="32" spans="2:16">
      <c r="B32" s="37"/>
      <c r="C32" s="37"/>
      <c r="D32" s="37"/>
      <c r="E32" s="37"/>
      <c r="F32" s="37"/>
      <c r="L32" s="37"/>
      <c r="M32" s="3"/>
      <c r="N32" s="3"/>
      <c r="O32" s="3"/>
      <c r="P32" s="3"/>
    </row>
    <row r="33" spans="2:16">
      <c r="B33" s="71" t="s">
        <v>75</v>
      </c>
      <c r="C33" s="72">
        <f>(F15+F24+F30)/3</f>
        <v>15.838200309578687</v>
      </c>
      <c r="D33" s="37"/>
      <c r="E33" s="37"/>
      <c r="F33" s="37"/>
      <c r="H33" s="44" t="s">
        <v>76</v>
      </c>
      <c r="L33" s="37"/>
      <c r="M33" s="3"/>
      <c r="N33" s="3"/>
      <c r="O33" s="3"/>
      <c r="P33" s="3"/>
    </row>
    <row r="34" spans="2:16">
      <c r="B34" s="37"/>
      <c r="C34" s="37"/>
      <c r="D34" s="37"/>
      <c r="E34" s="37"/>
      <c r="F34" s="37"/>
      <c r="L34" s="37"/>
      <c r="M34" s="3"/>
      <c r="N34" s="3"/>
      <c r="O34" s="3"/>
      <c r="P34" s="3"/>
    </row>
    <row r="35" spans="2:16">
      <c r="H35" s="73"/>
      <c r="I35" s="59" t="s">
        <v>77</v>
      </c>
      <c r="L35" s="37"/>
      <c r="M35" s="3"/>
      <c r="N35" s="3"/>
      <c r="O35" s="3"/>
      <c r="P35" s="3"/>
    </row>
    <row r="36" spans="2:16">
      <c r="B36" s="44" t="s">
        <v>160</v>
      </c>
      <c r="F36" s="37"/>
      <c r="H36" s="74" t="s">
        <v>13</v>
      </c>
      <c r="I36" s="75">
        <f>(((K19-K27)*50)/D5)*100</f>
        <v>19.01439019329478</v>
      </c>
      <c r="L36" s="37"/>
      <c r="M36" s="32"/>
      <c r="N36" s="32"/>
      <c r="O36" s="32"/>
      <c r="P36" s="32"/>
    </row>
    <row r="37" spans="2:16">
      <c r="B37" t="s">
        <v>47</v>
      </c>
      <c r="F37" s="37"/>
      <c r="H37" s="74" t="s">
        <v>78</v>
      </c>
      <c r="I37" s="75">
        <f>(((K27-0.14)*50)/D5)*100</f>
        <v>63.38130064431661</v>
      </c>
      <c r="L37" s="37"/>
    </row>
    <row r="38" spans="2:16">
      <c r="B38" s="61" t="s">
        <v>79</v>
      </c>
      <c r="C38" s="61" t="s">
        <v>80</v>
      </c>
      <c r="D38" s="61" t="s">
        <v>81</v>
      </c>
      <c r="E38" s="61" t="s">
        <v>82</v>
      </c>
      <c r="F38" s="61" t="s">
        <v>83</v>
      </c>
      <c r="L38" s="37"/>
      <c r="M38" s="106"/>
      <c r="N38" s="37"/>
      <c r="O38" s="37"/>
      <c r="P38" s="37"/>
    </row>
    <row r="39" spans="2:16">
      <c r="B39" s="62" t="s">
        <v>84</v>
      </c>
      <c r="C39" s="62" t="s">
        <v>85</v>
      </c>
      <c r="D39" s="62" t="s">
        <v>86</v>
      </c>
      <c r="E39" s="62" t="s">
        <v>87</v>
      </c>
      <c r="F39" s="76" t="s">
        <v>88</v>
      </c>
      <c r="L39" s="37"/>
      <c r="M39" s="37"/>
      <c r="N39" s="37"/>
      <c r="O39" s="37"/>
      <c r="P39" s="37"/>
    </row>
    <row r="40" spans="2:16">
      <c r="B40" s="3" t="s">
        <v>89</v>
      </c>
      <c r="C40" s="3"/>
      <c r="D40" s="3"/>
      <c r="E40" s="77"/>
      <c r="F40" s="63"/>
      <c r="H40" s="44" t="s">
        <v>41</v>
      </c>
      <c r="L40" s="37"/>
      <c r="M40" s="37"/>
      <c r="N40" s="37"/>
      <c r="O40" s="37"/>
      <c r="P40" s="37"/>
    </row>
    <row r="41" spans="2:16">
      <c r="B41" s="3">
        <v>600</v>
      </c>
      <c r="C41" s="8">
        <v>128.41</v>
      </c>
      <c r="D41" s="8">
        <v>128.49</v>
      </c>
      <c r="E41" s="78">
        <f>D41-C41</f>
        <v>8.0000000000012506E-2</v>
      </c>
      <c r="F41" s="33">
        <f>100*E41/D5</f>
        <v>0.20282016206184461</v>
      </c>
      <c r="H41" s="61" t="s">
        <v>60</v>
      </c>
      <c r="I41" s="67" t="s">
        <v>61</v>
      </c>
      <c r="J41" s="61" t="s">
        <v>62</v>
      </c>
      <c r="K41" s="61" t="s">
        <v>63</v>
      </c>
      <c r="L41" s="37"/>
      <c r="M41" s="37"/>
      <c r="N41" s="37"/>
      <c r="O41" s="37"/>
      <c r="P41" s="37"/>
    </row>
    <row r="42" spans="2:16">
      <c r="B42" s="63" t="s">
        <v>90</v>
      </c>
      <c r="C42" s="79"/>
      <c r="D42" s="79"/>
      <c r="E42" s="80"/>
      <c r="F42" s="79"/>
      <c r="H42" s="62"/>
      <c r="I42" s="68" t="s">
        <v>91</v>
      </c>
      <c r="J42" s="62" t="s">
        <v>65</v>
      </c>
      <c r="K42" s="62"/>
      <c r="L42" s="37"/>
      <c r="M42" s="37"/>
      <c r="N42" s="37"/>
      <c r="O42" s="37"/>
      <c r="P42" s="37"/>
    </row>
    <row r="43" spans="2:16">
      <c r="B43" s="3">
        <v>200</v>
      </c>
      <c r="C43" s="8">
        <v>113.29</v>
      </c>
      <c r="D43" s="8">
        <v>113.94</v>
      </c>
      <c r="E43" s="78">
        <f>D43-C43</f>
        <v>0.64999999999999147</v>
      </c>
      <c r="F43" s="8">
        <f>100*E43/D5</f>
        <v>1.6479138167522083</v>
      </c>
      <c r="H43" s="63"/>
      <c r="I43" s="63"/>
      <c r="J43" s="63"/>
      <c r="K43" s="63"/>
      <c r="L43" s="37"/>
      <c r="M43" s="37"/>
      <c r="N43" s="37"/>
      <c r="O43" s="37"/>
      <c r="P43" s="37"/>
    </row>
    <row r="44" spans="2:16">
      <c r="B44" s="3"/>
      <c r="C44" s="8"/>
      <c r="D44" s="8"/>
      <c r="E44" s="78"/>
      <c r="F44" s="33"/>
      <c r="H44" s="3" t="s">
        <v>67</v>
      </c>
      <c r="I44" s="8">
        <v>54.71</v>
      </c>
      <c r="J44" s="8">
        <v>55.5</v>
      </c>
      <c r="K44" s="8">
        <f>J44-I44</f>
        <v>0.78999999999999915</v>
      </c>
      <c r="L44" s="37"/>
      <c r="M44" s="37"/>
      <c r="N44" s="37"/>
      <c r="O44" s="37"/>
      <c r="P44" s="37"/>
    </row>
    <row r="45" spans="2:16">
      <c r="B45" s="63" t="s">
        <v>92</v>
      </c>
      <c r="C45" s="79"/>
      <c r="D45" s="79"/>
      <c r="E45" s="80"/>
      <c r="F45" s="8"/>
      <c r="H45" s="3"/>
      <c r="I45" s="8"/>
      <c r="J45" s="8"/>
      <c r="K45" s="8"/>
      <c r="L45" s="37"/>
      <c r="M45" s="37"/>
      <c r="N45" s="37"/>
      <c r="O45" s="37"/>
      <c r="P45" s="37"/>
    </row>
    <row r="46" spans="2:16">
      <c r="B46" s="32">
        <v>63</v>
      </c>
      <c r="C46" s="33">
        <v>109.6</v>
      </c>
      <c r="D46" s="81">
        <v>112.14</v>
      </c>
      <c r="E46" s="82">
        <f>D46-C46</f>
        <v>2.5400000000000063</v>
      </c>
      <c r="F46" s="33">
        <f>100*E46/D5</f>
        <v>6.4395401454625754</v>
      </c>
      <c r="H46" s="3" t="s">
        <v>68</v>
      </c>
      <c r="I46" s="8">
        <v>49.44</v>
      </c>
      <c r="J46" s="8">
        <v>50.22</v>
      </c>
      <c r="K46" s="8">
        <f t="shared" ref="K46" si="1">J46-I46</f>
        <v>0.78000000000000114</v>
      </c>
      <c r="L46" s="37"/>
      <c r="M46" s="37"/>
      <c r="N46" s="37"/>
      <c r="O46" s="37"/>
      <c r="P46" s="37"/>
    </row>
    <row r="47" spans="2:16">
      <c r="D47" s="42" t="s">
        <v>93</v>
      </c>
      <c r="E47" s="44">
        <f>SUM(E41:E46)</f>
        <v>3.2700000000000102</v>
      </c>
      <c r="F47" s="39">
        <f>SUM(F41:F46)</f>
        <v>8.2902741242766282</v>
      </c>
      <c r="H47" s="3"/>
      <c r="I47" s="8"/>
      <c r="J47" s="8"/>
      <c r="K47" s="8"/>
      <c r="L47" s="37"/>
      <c r="M47" s="37"/>
      <c r="N47" s="37"/>
      <c r="O47" s="37"/>
      <c r="P47" s="37"/>
    </row>
    <row r="48" spans="2:16">
      <c r="F48" s="37"/>
      <c r="H48" s="3" t="s">
        <v>69</v>
      </c>
      <c r="I48" s="8">
        <v>48.77</v>
      </c>
      <c r="J48" s="8">
        <v>49.48</v>
      </c>
      <c r="K48" s="8">
        <f t="shared" ref="K48" si="2">J48-I48</f>
        <v>0.70999999999999375</v>
      </c>
      <c r="L48" s="37"/>
      <c r="M48" s="37"/>
      <c r="N48" s="37"/>
      <c r="O48" s="37"/>
      <c r="P48" s="37"/>
    </row>
    <row r="49" spans="2:16">
      <c r="H49" s="3"/>
      <c r="I49" s="8"/>
      <c r="J49" s="8"/>
      <c r="K49" s="8"/>
      <c r="L49" s="37"/>
      <c r="M49" s="37"/>
      <c r="N49" s="37"/>
      <c r="O49" s="37"/>
      <c r="P49" s="37"/>
    </row>
    <row r="50" spans="2:16">
      <c r="B50" t="s">
        <v>41</v>
      </c>
      <c r="H50" s="3" t="s">
        <v>70</v>
      </c>
      <c r="I50" s="8">
        <v>27.6</v>
      </c>
      <c r="J50" s="8">
        <v>28.27</v>
      </c>
      <c r="K50" s="8">
        <f t="shared" ref="K50:K52" si="3">J50-I50</f>
        <v>0.66999999999999815</v>
      </c>
      <c r="L50" s="37"/>
      <c r="M50" s="37"/>
      <c r="N50" s="37"/>
      <c r="O50" s="37"/>
      <c r="P50" s="37"/>
    </row>
    <row r="51" spans="2:16">
      <c r="B51" s="61" t="s">
        <v>79</v>
      </c>
      <c r="C51" s="61" t="s">
        <v>80</v>
      </c>
      <c r="D51" s="61" t="s">
        <v>81</v>
      </c>
      <c r="E51" s="61" t="s">
        <v>82</v>
      </c>
      <c r="F51" s="61" t="s">
        <v>83</v>
      </c>
      <c r="H51" s="3"/>
      <c r="I51" s="8"/>
      <c r="J51" s="8"/>
      <c r="K51" s="8"/>
      <c r="L51" s="37"/>
      <c r="M51" s="37"/>
      <c r="N51" s="37"/>
      <c r="O51" s="37"/>
      <c r="P51" s="37"/>
    </row>
    <row r="52" spans="2:16">
      <c r="B52" s="62" t="s">
        <v>84</v>
      </c>
      <c r="C52" s="62" t="s">
        <v>85</v>
      </c>
      <c r="D52" s="62" t="s">
        <v>86</v>
      </c>
      <c r="E52" s="62" t="s">
        <v>87</v>
      </c>
      <c r="F52" s="62" t="s">
        <v>88</v>
      </c>
      <c r="H52" s="3"/>
      <c r="I52" s="8"/>
      <c r="J52" s="8"/>
      <c r="K52" s="8"/>
      <c r="L52" s="37"/>
      <c r="M52" s="37"/>
      <c r="N52" s="37"/>
      <c r="O52" s="37"/>
      <c r="P52" s="37"/>
    </row>
    <row r="53" spans="2:16">
      <c r="B53" s="3" t="s">
        <v>89</v>
      </c>
      <c r="C53" s="3"/>
      <c r="D53" s="3"/>
      <c r="E53" s="83"/>
      <c r="F53" s="63"/>
      <c r="H53" s="3"/>
      <c r="I53" s="8"/>
      <c r="J53" s="8"/>
      <c r="K53" s="8"/>
      <c r="L53" s="37"/>
      <c r="M53" s="37"/>
      <c r="N53" s="37"/>
      <c r="O53" s="37"/>
      <c r="P53" s="37"/>
    </row>
    <row r="54" spans="2:16">
      <c r="B54" s="3">
        <v>600</v>
      </c>
      <c r="C54" s="8">
        <v>130.28</v>
      </c>
      <c r="D54" s="8">
        <v>130.41999999999999</v>
      </c>
      <c r="E54" s="84">
        <f>D54-C54</f>
        <v>0.13999999999998636</v>
      </c>
      <c r="F54" s="8">
        <f>100*E54/D6</f>
        <v>0.34911303991861525</v>
      </c>
      <c r="H54" s="3" t="s">
        <v>72</v>
      </c>
      <c r="I54" s="8">
        <v>53.44</v>
      </c>
      <c r="J54" s="69">
        <v>53.99</v>
      </c>
      <c r="K54" s="8">
        <f t="shared" ref="K54" si="4">J54-I54</f>
        <v>0.55000000000000426</v>
      </c>
      <c r="L54" s="37"/>
      <c r="M54" s="37"/>
      <c r="N54" s="37"/>
      <c r="O54" s="37"/>
      <c r="P54" s="37"/>
    </row>
    <row r="55" spans="2:16">
      <c r="B55" s="63" t="s">
        <v>90</v>
      </c>
      <c r="C55" s="79"/>
      <c r="D55" s="79"/>
      <c r="E55" s="80"/>
      <c r="F55" s="79"/>
      <c r="H55" s="32"/>
      <c r="I55" s="32"/>
      <c r="J55" s="30"/>
      <c r="K55" s="3"/>
      <c r="L55" s="37"/>
      <c r="M55" s="37"/>
      <c r="N55" s="37"/>
      <c r="O55" s="37"/>
      <c r="P55" s="37"/>
    </row>
    <row r="56" spans="2:16">
      <c r="B56" s="3">
        <v>200</v>
      </c>
      <c r="C56" s="8">
        <v>113.47</v>
      </c>
      <c r="D56" s="8">
        <v>114.55</v>
      </c>
      <c r="E56" s="78">
        <f>D56-C56</f>
        <v>1.0799999999999983</v>
      </c>
      <c r="F56" s="8">
        <f>100*E56/D6</f>
        <v>2.6931577365152899</v>
      </c>
      <c r="K56" s="32"/>
      <c r="L56" s="37"/>
      <c r="M56" s="37"/>
      <c r="N56" s="37"/>
      <c r="O56" s="37"/>
      <c r="P56" s="37"/>
    </row>
    <row r="57" spans="2:16">
      <c r="B57" s="3"/>
      <c r="C57" s="8"/>
      <c r="D57" s="8"/>
      <c r="E57" s="78"/>
      <c r="F57" s="33"/>
      <c r="J57" s="42" t="s">
        <v>74</v>
      </c>
      <c r="K57" s="70">
        <f>SUM(K44:K55)</f>
        <v>3.4999999999999964</v>
      </c>
      <c r="L57" s="37"/>
      <c r="M57" s="37"/>
      <c r="N57" s="37"/>
      <c r="O57" s="37"/>
      <c r="P57" s="37"/>
    </row>
    <row r="58" spans="2:16">
      <c r="B58" s="63" t="s">
        <v>92</v>
      </c>
      <c r="C58" s="79"/>
      <c r="D58" s="79"/>
      <c r="E58" s="80"/>
      <c r="F58" s="79"/>
      <c r="L58" s="37"/>
      <c r="M58" s="37"/>
      <c r="N58" s="37"/>
      <c r="O58" s="37"/>
      <c r="P58" s="37"/>
    </row>
    <row r="59" spans="2:16">
      <c r="B59" s="32">
        <v>63</v>
      </c>
      <c r="C59" s="33">
        <v>113.1</v>
      </c>
      <c r="D59" s="81">
        <v>116.36</v>
      </c>
      <c r="E59" s="82">
        <f>D59-C59</f>
        <v>3.2600000000000051</v>
      </c>
      <c r="F59" s="33">
        <f>100*E59/D6</f>
        <v>8.1293465009628463</v>
      </c>
      <c r="L59" s="37"/>
      <c r="M59" s="37"/>
      <c r="N59" s="37"/>
      <c r="O59" s="37"/>
      <c r="P59" s="37"/>
    </row>
    <row r="60" spans="2:16">
      <c r="D60" s="42" t="s">
        <v>93</v>
      </c>
      <c r="E60" s="44">
        <f>SUM(E54:E59)</f>
        <v>4.4799999999999898</v>
      </c>
      <c r="F60" s="39">
        <f>SUM(F54:F59)</f>
        <v>11.171617277396752</v>
      </c>
      <c r="H60" s="44" t="s">
        <v>94</v>
      </c>
      <c r="L60" s="37"/>
      <c r="M60" s="37"/>
      <c r="N60" s="37"/>
      <c r="O60" s="37"/>
      <c r="P60" s="37"/>
    </row>
    <row r="61" spans="2:16">
      <c r="B61" t="s">
        <v>45</v>
      </c>
      <c r="F61" s="37"/>
      <c r="L61" s="37"/>
      <c r="M61" s="37"/>
      <c r="N61" s="37"/>
      <c r="O61" s="37"/>
      <c r="P61" s="37"/>
    </row>
    <row r="62" spans="2:16">
      <c r="B62" s="61" t="s">
        <v>79</v>
      </c>
      <c r="C62" s="61" t="s">
        <v>80</v>
      </c>
      <c r="D62" s="61" t="s">
        <v>81</v>
      </c>
      <c r="E62" s="61" t="s">
        <v>82</v>
      </c>
      <c r="F62" s="61" t="s">
        <v>83</v>
      </c>
      <c r="H62" s="73"/>
      <c r="I62" s="59" t="s">
        <v>95</v>
      </c>
      <c r="L62" s="37"/>
      <c r="M62" s="37"/>
      <c r="N62" s="37"/>
      <c r="O62" s="37"/>
      <c r="P62" s="37"/>
    </row>
    <row r="63" spans="2:16">
      <c r="B63" s="62" t="s">
        <v>84</v>
      </c>
      <c r="C63" s="62" t="s">
        <v>85</v>
      </c>
      <c r="D63" s="62" t="s">
        <v>86</v>
      </c>
      <c r="E63" s="62" t="s">
        <v>87</v>
      </c>
      <c r="F63" s="62" t="s">
        <v>88</v>
      </c>
      <c r="H63" s="74" t="s">
        <v>13</v>
      </c>
      <c r="I63" s="75">
        <f>(((K46-K54)*50)/D6)*100</f>
        <v>28.6771425647458</v>
      </c>
      <c r="M63" s="37"/>
      <c r="N63" s="37"/>
      <c r="O63" s="37"/>
      <c r="P63" s="37"/>
    </row>
    <row r="64" spans="2:16">
      <c r="B64" s="3" t="s">
        <v>89</v>
      </c>
      <c r="C64" s="3"/>
      <c r="D64" s="3"/>
      <c r="E64" s="83"/>
      <c r="F64" s="63"/>
      <c r="H64" s="74" t="s">
        <v>78</v>
      </c>
      <c r="I64" s="75">
        <f>(((K54-0.14)*50)/D6)*100</f>
        <v>51.120123702374173</v>
      </c>
      <c r="M64" s="37"/>
      <c r="N64" s="37"/>
      <c r="O64" s="37"/>
      <c r="P64" s="37"/>
    </row>
    <row r="65" spans="2:16">
      <c r="B65" s="3">
        <v>600</v>
      </c>
      <c r="C65" s="3">
        <v>128.49</v>
      </c>
      <c r="D65" s="8">
        <v>128.86000000000001</v>
      </c>
      <c r="E65" s="83">
        <f>D65-C65</f>
        <v>0.37000000000000455</v>
      </c>
      <c r="F65" s="33">
        <f>100*E65/D7</f>
        <v>0.94173260051293373</v>
      </c>
      <c r="M65" s="37"/>
      <c r="N65" s="37"/>
      <c r="O65" s="37"/>
      <c r="P65" s="37"/>
    </row>
    <row r="66" spans="2:16">
      <c r="B66" s="63" t="s">
        <v>90</v>
      </c>
      <c r="C66" s="63"/>
      <c r="D66" s="63"/>
      <c r="E66" s="85"/>
      <c r="F66" s="79"/>
      <c r="H66" s="44" t="s">
        <v>45</v>
      </c>
      <c r="M66" s="37"/>
      <c r="N66" s="37"/>
      <c r="O66" s="37"/>
      <c r="P66" s="37"/>
    </row>
    <row r="67" spans="2:16">
      <c r="B67" s="3">
        <v>200</v>
      </c>
      <c r="C67" s="3">
        <v>113.77</v>
      </c>
      <c r="D67" s="8">
        <v>114.8</v>
      </c>
      <c r="E67" s="77">
        <f>D67-C67</f>
        <v>1.0300000000000011</v>
      </c>
      <c r="F67" s="8">
        <f>100*E67/D7</f>
        <v>2.6215799419684078</v>
      </c>
      <c r="H67" s="61" t="s">
        <v>60</v>
      </c>
      <c r="I67" s="67" t="s">
        <v>61</v>
      </c>
      <c r="J67" s="61" t="s">
        <v>62</v>
      </c>
      <c r="K67" s="61" t="s">
        <v>63</v>
      </c>
      <c r="M67" s="37"/>
      <c r="N67" s="37"/>
      <c r="O67" s="37"/>
      <c r="P67" s="37"/>
    </row>
    <row r="68" spans="2:16">
      <c r="B68" s="3"/>
      <c r="C68" s="3"/>
      <c r="D68" s="3"/>
      <c r="E68" s="77"/>
      <c r="F68" s="33"/>
      <c r="H68" s="62"/>
      <c r="I68" s="68" t="s">
        <v>64</v>
      </c>
      <c r="J68" s="62" t="s">
        <v>65</v>
      </c>
      <c r="K68" s="62"/>
      <c r="M68" s="37"/>
      <c r="N68" s="37"/>
      <c r="O68" s="37"/>
      <c r="P68" s="37"/>
    </row>
    <row r="69" spans="2:16">
      <c r="B69" s="63" t="s">
        <v>92</v>
      </c>
      <c r="C69" s="63"/>
      <c r="D69" s="63"/>
      <c r="E69" s="85"/>
      <c r="F69" s="79"/>
      <c r="H69" s="63"/>
      <c r="I69" s="63"/>
      <c r="J69" s="63"/>
      <c r="K69" s="63"/>
      <c r="M69" s="37"/>
      <c r="N69" s="37"/>
      <c r="O69" s="37"/>
      <c r="P69" s="37"/>
    </row>
    <row r="70" spans="2:16">
      <c r="B70" s="32">
        <v>63</v>
      </c>
      <c r="C70" s="32">
        <v>113.82</v>
      </c>
      <c r="D70" s="81">
        <v>117.24</v>
      </c>
      <c r="E70" s="86">
        <f>D70-C70</f>
        <v>3.4200000000000017</v>
      </c>
      <c r="F70" s="33">
        <f>100*E70/D7</f>
        <v>8.7046634966329606</v>
      </c>
      <c r="H70" s="3" t="s">
        <v>67</v>
      </c>
      <c r="I70" s="8">
        <v>43.15</v>
      </c>
      <c r="J70" s="8">
        <v>43.95</v>
      </c>
      <c r="K70" s="8">
        <f>J70-I70</f>
        <v>0.80000000000000426</v>
      </c>
      <c r="M70" s="37"/>
      <c r="N70" s="37"/>
      <c r="O70" s="37"/>
      <c r="P70" s="37"/>
    </row>
    <row r="71" spans="2:16">
      <c r="D71" s="42" t="s">
        <v>93</v>
      </c>
      <c r="E71" s="44">
        <f>SUM(E65:E70)</f>
        <v>4.8200000000000074</v>
      </c>
      <c r="F71" s="39">
        <f>SUM(F65:F70)</f>
        <v>12.267976039114302</v>
      </c>
      <c r="H71" s="3"/>
      <c r="I71" s="8"/>
      <c r="J71" s="8"/>
      <c r="K71" s="8"/>
      <c r="M71" s="37"/>
      <c r="N71" s="37"/>
      <c r="O71" s="37"/>
      <c r="P71" s="37"/>
    </row>
    <row r="72" spans="2:16">
      <c r="F72" s="37"/>
      <c r="H72" s="3" t="s">
        <v>68</v>
      </c>
      <c r="I72" s="8">
        <v>34.86</v>
      </c>
      <c r="J72" s="8">
        <v>35.64</v>
      </c>
      <c r="K72" s="8">
        <f t="shared" ref="K72" si="5">J72-I72</f>
        <v>0.78000000000000114</v>
      </c>
      <c r="M72" s="37"/>
      <c r="N72" s="37"/>
      <c r="O72" s="37"/>
      <c r="P72" s="37"/>
    </row>
    <row r="73" spans="2:16">
      <c r="H73" s="3"/>
      <c r="I73" s="8"/>
      <c r="J73" s="8"/>
      <c r="K73" s="8"/>
      <c r="M73" s="37"/>
      <c r="N73" s="37"/>
      <c r="O73" s="37"/>
      <c r="P73" s="37"/>
    </row>
    <row r="74" spans="2:16">
      <c r="H74" s="3" t="s">
        <v>69</v>
      </c>
      <c r="I74" s="8">
        <v>35.979999999999997</v>
      </c>
      <c r="J74" s="8">
        <v>36.700000000000003</v>
      </c>
      <c r="K74" s="8">
        <f t="shared" ref="K74" si="6">J74-I74</f>
        <v>0.72000000000000597</v>
      </c>
      <c r="M74" s="37"/>
      <c r="N74" s="37"/>
      <c r="O74" s="37"/>
      <c r="P74" s="37"/>
    </row>
    <row r="75" spans="2:16">
      <c r="H75" s="3"/>
      <c r="I75" s="8"/>
      <c r="J75" s="8"/>
      <c r="K75" s="8"/>
    </row>
    <row r="76" spans="2:16">
      <c r="H76" s="3" t="s">
        <v>70</v>
      </c>
      <c r="I76" s="8">
        <v>31.03</v>
      </c>
      <c r="J76" s="8">
        <v>31.68</v>
      </c>
      <c r="K76" s="8">
        <f t="shared" ref="K76:K78" si="7">J76-I76</f>
        <v>0.64999999999999858</v>
      </c>
    </row>
    <row r="77" spans="2:16">
      <c r="H77" s="3"/>
      <c r="I77" s="8"/>
      <c r="J77" s="8"/>
      <c r="K77" s="8"/>
    </row>
    <row r="78" spans="2:16">
      <c r="H78" s="3"/>
      <c r="I78" s="8"/>
      <c r="J78" s="8"/>
      <c r="K78" s="8"/>
    </row>
    <row r="79" spans="2:16">
      <c r="H79" s="3"/>
      <c r="I79" s="8"/>
      <c r="J79" s="8"/>
      <c r="K79" s="8"/>
    </row>
    <row r="80" spans="2:16">
      <c r="H80" s="3" t="s">
        <v>72</v>
      </c>
      <c r="I80" s="8">
        <v>22.63</v>
      </c>
      <c r="J80" s="69">
        <v>23.2</v>
      </c>
      <c r="K80" s="8">
        <f t="shared" ref="K80" si="8">J80-I80</f>
        <v>0.57000000000000028</v>
      </c>
    </row>
    <row r="81" spans="8:11">
      <c r="H81" s="32"/>
      <c r="I81" s="32"/>
      <c r="J81" s="30"/>
      <c r="K81" s="3"/>
    </row>
    <row r="82" spans="8:11">
      <c r="K82" s="32"/>
    </row>
    <row r="83" spans="8:11">
      <c r="J83" s="42" t="s">
        <v>74</v>
      </c>
      <c r="K83" s="70">
        <f>SUM(K70:K81)</f>
        <v>3.5200000000000102</v>
      </c>
    </row>
    <row r="85" spans="8:11">
      <c r="H85" s="44" t="s">
        <v>96</v>
      </c>
    </row>
    <row r="87" spans="8:11">
      <c r="H87" s="73"/>
      <c r="I87" s="59" t="s">
        <v>95</v>
      </c>
    </row>
    <row r="88" spans="8:11">
      <c r="H88" s="74" t="s">
        <v>13</v>
      </c>
      <c r="I88" s="75">
        <f>(((K72-K80)*50)/D7)*100</f>
        <v>26.724844068610061</v>
      </c>
    </row>
    <row r="89" spans="8:11">
      <c r="H89" s="74" t="s">
        <v>78</v>
      </c>
      <c r="I89" s="75">
        <f>(((K80-0.14)*50)/D7)*100</f>
        <v>54.7222997595347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F47"/>
  <sheetViews>
    <sheetView topLeftCell="N1" workbookViewId="0">
      <selection activeCell="V28" sqref="V28"/>
    </sheetView>
  </sheetViews>
  <sheetFormatPr defaultRowHeight="15"/>
  <cols>
    <col min="2" max="2" width="15.28515625" customWidth="1"/>
    <col min="3" max="3" width="24" customWidth="1"/>
    <col min="4" max="4" width="16.140625" customWidth="1"/>
    <col min="5" max="5" width="10.42578125" customWidth="1"/>
    <col min="13" max="13" width="15.140625" customWidth="1"/>
    <col min="14" max="14" width="24.140625" customWidth="1"/>
    <col min="15" max="15" width="15.85546875" customWidth="1"/>
    <col min="24" max="24" width="15" customWidth="1"/>
    <col min="25" max="25" width="23.42578125" customWidth="1"/>
    <col min="26" max="26" width="16.85546875" customWidth="1"/>
  </cols>
  <sheetData>
    <row r="2" spans="1:32">
      <c r="B2" s="44" t="s">
        <v>117</v>
      </c>
      <c r="M2" s="44" t="s">
        <v>118</v>
      </c>
      <c r="X2" s="44" t="s">
        <v>119</v>
      </c>
    </row>
    <row r="4" spans="1:32">
      <c r="B4" s="134" t="s">
        <v>3</v>
      </c>
      <c r="C4" s="89" t="s">
        <v>4</v>
      </c>
      <c r="D4" s="89" t="s">
        <v>5</v>
      </c>
      <c r="E4" s="88" t="s">
        <v>12</v>
      </c>
      <c r="F4" s="88" t="s">
        <v>7</v>
      </c>
      <c r="G4" s="88" t="s">
        <v>8</v>
      </c>
      <c r="H4" s="135" t="s">
        <v>9</v>
      </c>
      <c r="I4" s="89" t="s">
        <v>10</v>
      </c>
      <c r="J4" s="89" t="s">
        <v>11</v>
      </c>
      <c r="M4" s="89" t="s">
        <v>3</v>
      </c>
      <c r="N4" s="89" t="s">
        <v>4</v>
      </c>
      <c r="O4" s="89" t="s">
        <v>5</v>
      </c>
      <c r="P4" s="88" t="s">
        <v>12</v>
      </c>
      <c r="Q4" s="88" t="s">
        <v>7</v>
      </c>
      <c r="R4" s="88" t="s">
        <v>8</v>
      </c>
      <c r="S4" s="88" t="s">
        <v>9</v>
      </c>
      <c r="T4" s="89" t="s">
        <v>10</v>
      </c>
      <c r="U4" s="89" t="s">
        <v>11</v>
      </c>
      <c r="X4" s="89" t="s">
        <v>3</v>
      </c>
      <c r="Y4" s="89" t="s">
        <v>4</v>
      </c>
      <c r="Z4" s="89" t="s">
        <v>5</v>
      </c>
      <c r="AA4" s="88" t="s">
        <v>12</v>
      </c>
      <c r="AB4" s="88" t="s">
        <v>7</v>
      </c>
      <c r="AC4" s="88" t="s">
        <v>8</v>
      </c>
      <c r="AD4" s="88" t="s">
        <v>9</v>
      </c>
      <c r="AE4" s="89" t="s">
        <v>10</v>
      </c>
      <c r="AF4" s="89" t="s">
        <v>11</v>
      </c>
    </row>
    <row r="5" spans="1:32">
      <c r="B5" s="28"/>
      <c r="C5" s="16">
        <v>1</v>
      </c>
      <c r="D5" s="16">
        <v>1.0015000000000001</v>
      </c>
      <c r="E5" s="17">
        <v>1.0105</v>
      </c>
      <c r="F5" s="5">
        <f>(E5+E8+E11)/3</f>
        <v>1.0105333333333333</v>
      </c>
      <c r="G5" s="17"/>
      <c r="H5" s="6"/>
      <c r="I5" s="19"/>
      <c r="J5" s="136"/>
      <c r="K5" s="37"/>
      <c r="L5" s="37"/>
      <c r="M5" s="16">
        <v>24</v>
      </c>
      <c r="N5" s="16">
        <v>1</v>
      </c>
      <c r="O5" s="16">
        <v>1.0015000000000001</v>
      </c>
      <c r="P5" s="17">
        <v>1.0094000000000001</v>
      </c>
      <c r="Q5" s="5">
        <f>(P5+P8+P11)/3</f>
        <v>1.0095333333333334</v>
      </c>
      <c r="R5" s="17"/>
      <c r="S5" s="17"/>
      <c r="T5" s="19"/>
      <c r="U5" s="136"/>
      <c r="X5" s="16">
        <v>24</v>
      </c>
      <c r="Y5" s="16">
        <v>1</v>
      </c>
      <c r="Z5" s="16">
        <v>1.0015000000000001</v>
      </c>
      <c r="AA5" s="17">
        <v>1.0079</v>
      </c>
      <c r="AB5" s="5">
        <f>(AA5+AA8+AA11)/3</f>
        <v>1.0079666666666667</v>
      </c>
      <c r="AC5" s="17"/>
      <c r="AD5" s="17"/>
      <c r="AE5" s="19"/>
      <c r="AF5" s="136"/>
    </row>
    <row r="6" spans="1:32">
      <c r="B6" s="28">
        <v>20</v>
      </c>
      <c r="C6" s="16">
        <v>2</v>
      </c>
      <c r="D6" s="16"/>
      <c r="E6" s="17">
        <v>1.0097</v>
      </c>
      <c r="F6" s="5">
        <f>(E6+E9+E12)/3</f>
        <v>1.0096333333333334</v>
      </c>
      <c r="G6" s="17"/>
      <c r="H6" s="6"/>
      <c r="I6" s="19"/>
      <c r="J6" s="19"/>
      <c r="K6" s="137"/>
      <c r="L6" s="37"/>
      <c r="M6" s="16"/>
      <c r="N6" s="16">
        <v>2</v>
      </c>
      <c r="O6" s="16"/>
      <c r="P6" s="17">
        <v>1.0086999999999999</v>
      </c>
      <c r="Q6" s="5">
        <f>(P6+P9+P12)/3</f>
        <v>1.0087999999999999</v>
      </c>
      <c r="R6" s="17"/>
      <c r="S6" s="17"/>
      <c r="T6" s="19"/>
      <c r="U6" s="19"/>
      <c r="X6" s="16"/>
      <c r="Y6" s="16">
        <v>2</v>
      </c>
      <c r="Z6" s="16"/>
      <c r="AA6" s="17">
        <v>1.0071000000000001</v>
      </c>
      <c r="AB6" s="5">
        <f>(AA6+AA9+AA12)/3</f>
        <v>1.0071000000000001</v>
      </c>
      <c r="AC6" s="17"/>
      <c r="AD6" s="17"/>
      <c r="AE6" s="19"/>
      <c r="AF6" s="19"/>
    </row>
    <row r="7" spans="1:32">
      <c r="B7" s="28"/>
      <c r="C7" s="16"/>
      <c r="D7" s="16"/>
      <c r="E7" s="17"/>
      <c r="F7" s="18"/>
      <c r="G7" s="17"/>
      <c r="H7" s="6"/>
      <c r="I7" s="19"/>
      <c r="J7" s="19"/>
      <c r="K7" s="137"/>
      <c r="L7" s="37"/>
      <c r="M7" s="16"/>
      <c r="N7" s="16"/>
      <c r="O7" s="16"/>
      <c r="P7" s="17"/>
      <c r="Q7" s="18"/>
      <c r="R7" s="17"/>
      <c r="S7" s="17"/>
      <c r="T7" s="19"/>
      <c r="U7" s="19"/>
      <c r="X7" s="16"/>
      <c r="Y7" s="16"/>
      <c r="Z7" s="16"/>
      <c r="AA7" s="17"/>
      <c r="AB7" s="18"/>
      <c r="AC7" s="17"/>
      <c r="AD7" s="17"/>
      <c r="AE7" s="19"/>
      <c r="AF7" s="19"/>
    </row>
    <row r="8" spans="1:32" s="91" customFormat="1">
      <c r="A8" s="91" t="s">
        <v>13</v>
      </c>
      <c r="B8" s="28"/>
      <c r="C8" s="92">
        <v>1</v>
      </c>
      <c r="D8" s="92"/>
      <c r="E8" s="93">
        <v>1.0105999999999999</v>
      </c>
      <c r="F8" s="94">
        <f>(F5-1)*1000</f>
        <v>10.533333333333283</v>
      </c>
      <c r="G8" s="94">
        <v>159.78</v>
      </c>
      <c r="H8" s="93">
        <f>0.00432*(G8/C8)^0.5</f>
        <v>5.460657718626942E-2</v>
      </c>
      <c r="I8" s="94">
        <f>F8+(-1.5)</f>
        <v>9.0333333333332835</v>
      </c>
      <c r="J8" s="94">
        <f>(100*2.65/(58.89*(2.65-1)))*I8</f>
        <v>24.635898808084104</v>
      </c>
      <c r="K8" s="138"/>
      <c r="L8" s="139" t="s">
        <v>13</v>
      </c>
      <c r="M8" s="92"/>
      <c r="N8" s="92">
        <v>1</v>
      </c>
      <c r="O8" s="92"/>
      <c r="P8" s="93">
        <v>1.0096000000000001</v>
      </c>
      <c r="Q8" s="94">
        <f>(Q5-1)*1000</f>
        <v>9.5333333333333936</v>
      </c>
      <c r="R8" s="94">
        <v>163.58000000000001</v>
      </c>
      <c r="S8" s="93">
        <f>0.00411*(R8/N8)^0.5</f>
        <v>5.2566241239030968E-2</v>
      </c>
      <c r="T8" s="90">
        <f>Q8+(-1.5)</f>
        <v>8.0333333333333936</v>
      </c>
      <c r="U8" s="90">
        <f>(100*2.65/(58.39*(2.65-1)))*T8</f>
        <v>22.096283956191645</v>
      </c>
      <c r="W8" s="91" t="s">
        <v>13</v>
      </c>
      <c r="X8" s="92"/>
      <c r="Y8" s="92">
        <v>1</v>
      </c>
      <c r="Z8" s="92"/>
      <c r="AA8" s="93">
        <v>1.008</v>
      </c>
      <c r="AB8" s="94">
        <f>(AB5-1)*1000</f>
        <v>7.9666666666666774</v>
      </c>
      <c r="AC8" s="94">
        <v>169.29</v>
      </c>
      <c r="AD8" s="93">
        <f>0.00411*(AC8/Y8)^0.5</f>
        <v>5.3475822658468751E-2</v>
      </c>
      <c r="AE8" s="90">
        <f>AB8+(-1.5)</f>
        <v>6.4666666666666774</v>
      </c>
      <c r="AF8" s="90">
        <f>(100*2.65/(58.64*(2.65-1)))*AE8</f>
        <v>17.711218597985336</v>
      </c>
    </row>
    <row r="9" spans="1:32">
      <c r="B9" s="28"/>
      <c r="C9" s="16">
        <v>2</v>
      </c>
      <c r="D9" s="16"/>
      <c r="E9" s="17">
        <v>1.0096000000000001</v>
      </c>
      <c r="F9" s="18"/>
      <c r="G9" s="18"/>
      <c r="H9" s="6"/>
      <c r="I9" s="18"/>
      <c r="J9" s="14"/>
      <c r="K9" s="137"/>
      <c r="L9" s="37"/>
      <c r="M9" s="16"/>
      <c r="N9" s="16">
        <v>2</v>
      </c>
      <c r="O9" s="16"/>
      <c r="P9" s="17">
        <v>1.0088999999999999</v>
      </c>
      <c r="Q9" s="18"/>
      <c r="R9" s="18"/>
      <c r="S9" s="17"/>
      <c r="T9" s="19"/>
      <c r="U9" s="19"/>
      <c r="X9" s="16"/>
      <c r="Y9" s="16">
        <v>2</v>
      </c>
      <c r="Z9" s="16"/>
      <c r="AA9" s="17">
        <v>1.0071000000000001</v>
      </c>
      <c r="AB9" s="18"/>
      <c r="AC9" s="18"/>
      <c r="AD9" s="17"/>
      <c r="AE9" s="19"/>
      <c r="AF9" s="19"/>
    </row>
    <row r="10" spans="1:32">
      <c r="B10" s="28"/>
      <c r="C10" s="16"/>
      <c r="D10" s="16"/>
      <c r="E10" s="17"/>
      <c r="F10" s="18"/>
      <c r="G10" s="18"/>
      <c r="H10" s="6"/>
      <c r="I10" s="18"/>
      <c r="J10" s="14"/>
      <c r="K10" s="137"/>
      <c r="L10" s="37"/>
      <c r="M10" s="16"/>
      <c r="N10" s="16"/>
      <c r="O10" s="16"/>
      <c r="P10" s="17"/>
      <c r="Q10" s="18"/>
      <c r="R10" s="18"/>
      <c r="S10" s="17"/>
      <c r="T10" s="19"/>
      <c r="U10" s="19"/>
      <c r="X10" s="16"/>
      <c r="Y10" s="16"/>
      <c r="Z10" s="16"/>
      <c r="AA10" s="17"/>
      <c r="AB10" s="18"/>
      <c r="AC10" s="18"/>
      <c r="AD10" s="17"/>
      <c r="AE10" s="19"/>
      <c r="AF10" s="19"/>
    </row>
    <row r="11" spans="1:32">
      <c r="B11" s="28"/>
      <c r="C11" s="16">
        <v>1</v>
      </c>
      <c r="D11" s="16"/>
      <c r="E11" s="17">
        <v>1.0105</v>
      </c>
      <c r="F11" s="18"/>
      <c r="G11" s="18"/>
      <c r="H11" s="6"/>
      <c r="I11" s="18"/>
      <c r="J11" s="14"/>
      <c r="K11" s="137"/>
      <c r="L11" s="37"/>
      <c r="M11" s="16"/>
      <c r="N11" s="16">
        <v>1</v>
      </c>
      <c r="O11" s="16"/>
      <c r="P11" s="17">
        <v>1.0096000000000001</v>
      </c>
      <c r="Q11" s="18"/>
      <c r="R11" s="16"/>
      <c r="S11" s="17"/>
      <c r="T11" s="19"/>
      <c r="U11" s="19"/>
      <c r="X11" s="16"/>
      <c r="Y11" s="16">
        <v>1</v>
      </c>
      <c r="Z11" s="16"/>
      <c r="AA11" s="17">
        <v>1.008</v>
      </c>
      <c r="AB11" s="18"/>
      <c r="AC11" s="16"/>
      <c r="AD11" s="17"/>
      <c r="AE11" s="19"/>
      <c r="AF11" s="19"/>
    </row>
    <row r="12" spans="1:32">
      <c r="B12" s="28"/>
      <c r="C12" s="16">
        <v>2</v>
      </c>
      <c r="D12" s="16">
        <v>1.0015000000000001</v>
      </c>
      <c r="E12" s="17">
        <v>1.0096000000000001</v>
      </c>
      <c r="F12" s="8">
        <f>(F6-1)*1000</f>
        <v>9.6333333333333826</v>
      </c>
      <c r="G12" s="18">
        <v>163.19999999999999</v>
      </c>
      <c r="H12" s="6">
        <f t="shared" ref="H12:H17" si="0">0.00432*(G12/C12)^0.5</f>
        <v>3.9023734316438755E-2</v>
      </c>
      <c r="I12" s="18">
        <f t="shared" ref="I12:I22" si="1">F12+(-1.5)</f>
        <v>8.1333333333333826</v>
      </c>
      <c r="J12" s="14">
        <f t="shared" ref="J12:J22" si="2">(100*2.65/(58.89*(2.65-1)))*I12</f>
        <v>22.181399664843507</v>
      </c>
      <c r="K12" s="137"/>
      <c r="L12" s="37"/>
      <c r="M12" s="16"/>
      <c r="N12" s="16">
        <v>2</v>
      </c>
      <c r="O12" s="16">
        <v>1.0015000000000001</v>
      </c>
      <c r="P12" s="17">
        <v>1.0087999999999999</v>
      </c>
      <c r="Q12" s="8">
        <f>(Q6-1)*1000</f>
        <v>8.799999999999919</v>
      </c>
      <c r="R12" s="18">
        <v>166.24</v>
      </c>
      <c r="S12" s="17">
        <f>0.00411*(R12/N12)^0.5</f>
        <v>3.747094010029639E-2</v>
      </c>
      <c r="T12" s="19">
        <f t="shared" ref="T12:T22" si="3">Q12+(-1.5)</f>
        <v>7.299999999999919</v>
      </c>
      <c r="U12" s="19">
        <f t="shared" ref="U12:U22" si="4">(100*2.65/(58.39*(2.65-1)))*T12</f>
        <v>20.07919579421527</v>
      </c>
      <c r="X12" s="16"/>
      <c r="Y12" s="16">
        <v>2</v>
      </c>
      <c r="Z12" s="16">
        <v>1.0015000000000001</v>
      </c>
      <c r="AA12" s="17">
        <v>1.0071000000000001</v>
      </c>
      <c r="AB12" s="8">
        <f>(AB6-1)*1000</f>
        <v>7.1000000000001062</v>
      </c>
      <c r="AC12" s="18">
        <v>172.71</v>
      </c>
      <c r="AD12" s="17">
        <f>0.00411*(AC12/Y12)^0.5</f>
        <v>3.8193157705274906E-2</v>
      </c>
      <c r="AE12" s="19">
        <f t="shared" ref="AE12:AE22" si="5">AB12+(-1.5)</f>
        <v>5.6000000000001062</v>
      </c>
      <c r="AF12" s="19">
        <f t="shared" ref="AF12:AF22" si="6">(100*2.65/(58.64*(2.65-1)))*AE12</f>
        <v>15.337550126090662</v>
      </c>
    </row>
    <row r="13" spans="1:32">
      <c r="B13" s="28"/>
      <c r="C13" s="16"/>
      <c r="D13" s="16"/>
      <c r="E13" s="17"/>
      <c r="F13" s="18"/>
      <c r="G13" s="18"/>
      <c r="H13" s="6"/>
      <c r="I13" s="18"/>
      <c r="J13" s="14"/>
      <c r="K13" s="137"/>
      <c r="L13" s="37"/>
      <c r="M13" s="16"/>
      <c r="N13" s="16"/>
      <c r="O13" s="16"/>
      <c r="P13" s="17"/>
      <c r="Q13" s="18"/>
      <c r="R13" s="18"/>
      <c r="S13" s="17"/>
      <c r="T13" s="19"/>
      <c r="U13" s="19"/>
      <c r="X13" s="16"/>
      <c r="Y13" s="16"/>
      <c r="Z13" s="16"/>
      <c r="AA13" s="17"/>
      <c r="AB13" s="18"/>
      <c r="AC13" s="18"/>
      <c r="AD13" s="17"/>
      <c r="AE13" s="19"/>
      <c r="AF13" s="19"/>
    </row>
    <row r="14" spans="1:32">
      <c r="B14" s="28">
        <v>20</v>
      </c>
      <c r="C14" s="16">
        <v>4</v>
      </c>
      <c r="D14" s="16"/>
      <c r="E14" s="17">
        <v>1.0089999999999999</v>
      </c>
      <c r="F14" s="18">
        <f>1000*(E14-1)</f>
        <v>8.999999999999897</v>
      </c>
      <c r="G14" s="140">
        <v>165.48</v>
      </c>
      <c r="H14" s="6">
        <f t="shared" si="0"/>
        <v>2.7786030446971012E-2</v>
      </c>
      <c r="I14" s="18">
        <f t="shared" si="1"/>
        <v>7.499999999999897</v>
      </c>
      <c r="J14" s="14">
        <f t="shared" si="2"/>
        <v>20.454159527006929</v>
      </c>
      <c r="K14" s="137"/>
      <c r="L14" s="37"/>
      <c r="M14" s="16"/>
      <c r="N14" s="16">
        <v>4</v>
      </c>
      <c r="O14" s="16"/>
      <c r="P14" s="17">
        <v>1.008</v>
      </c>
      <c r="Q14" s="18">
        <f>1000*(P14-1)</f>
        <v>8.0000000000000071</v>
      </c>
      <c r="R14" s="26">
        <v>169.29</v>
      </c>
      <c r="S14" s="17">
        <f t="shared" ref="S14:S17" si="7">0.00411*(R14/N14)^0.5</f>
        <v>2.6737911329234375E-2</v>
      </c>
      <c r="T14" s="19">
        <f t="shared" si="3"/>
        <v>6.5000000000000071</v>
      </c>
      <c r="U14" s="19">
        <f t="shared" si="4"/>
        <v>17.8787359811508</v>
      </c>
      <c r="X14" s="16"/>
      <c r="Y14" s="16">
        <v>4</v>
      </c>
      <c r="Z14" s="16"/>
      <c r="AA14" s="17">
        <v>1.0053000000000001</v>
      </c>
      <c r="AB14" s="18">
        <f>1000*(AA14-1)</f>
        <v>5.3000000000000824</v>
      </c>
      <c r="AC14" s="26">
        <v>179.55</v>
      </c>
      <c r="AD14" s="17">
        <f t="shared" ref="AD14:AD17" si="8">0.00411*(AC14/Y14)^0.5</f>
        <v>2.7536233198278956E-2</v>
      </c>
      <c r="AE14" s="19">
        <f t="shared" si="5"/>
        <v>3.8000000000000824</v>
      </c>
      <c r="AF14" s="19">
        <f t="shared" si="6"/>
        <v>10.407623299847263</v>
      </c>
    </row>
    <row r="15" spans="1:32">
      <c r="B15" s="28"/>
      <c r="C15" s="16">
        <v>8</v>
      </c>
      <c r="D15" s="16"/>
      <c r="E15" s="17">
        <v>1.0071000000000001</v>
      </c>
      <c r="F15" s="18">
        <f t="shared" ref="F15:F22" si="9">1000*(E15-1)</f>
        <v>7.1000000000001062</v>
      </c>
      <c r="G15" s="140">
        <v>172.71</v>
      </c>
      <c r="H15" s="6">
        <f t="shared" si="0"/>
        <v>2.0072316458246666E-2</v>
      </c>
      <c r="I15" s="18">
        <f t="shared" si="1"/>
        <v>5.6000000000001062</v>
      </c>
      <c r="J15" s="14">
        <f t="shared" si="2"/>
        <v>15.272439113499006</v>
      </c>
      <c r="K15" s="137"/>
      <c r="L15" s="37"/>
      <c r="M15" s="16"/>
      <c r="N15" s="16">
        <v>8</v>
      </c>
      <c r="O15" s="16"/>
      <c r="P15" s="17">
        <v>1.0067999999999999</v>
      </c>
      <c r="Q15" s="18">
        <f t="shared" ref="Q15:Q17" si="10">1000*(P15-1)</f>
        <v>6.7999999999999172</v>
      </c>
      <c r="R15" s="26">
        <v>173.85</v>
      </c>
      <c r="S15" s="17">
        <f t="shared" si="7"/>
        <v>1.9159500205511625E-2</v>
      </c>
      <c r="T15" s="19">
        <f t="shared" si="3"/>
        <v>5.2999999999999172</v>
      </c>
      <c r="U15" s="19">
        <f t="shared" si="4"/>
        <v>14.578046261553485</v>
      </c>
      <c r="X15" s="16"/>
      <c r="Y15" s="16">
        <v>8</v>
      </c>
      <c r="Z15" s="16"/>
      <c r="AA15" s="17">
        <v>1.0045999999999999</v>
      </c>
      <c r="AB15" s="18">
        <f t="shared" ref="AB15:AB17" si="11">1000*(AA15-1)</f>
        <v>4.5999999999999375</v>
      </c>
      <c r="AC15" s="26">
        <v>182.21</v>
      </c>
      <c r="AD15" s="17">
        <f t="shared" si="8"/>
        <v>1.9614757011622651E-2</v>
      </c>
      <c r="AE15" s="19">
        <f t="shared" si="5"/>
        <v>3.0999999999999375</v>
      </c>
      <c r="AF15" s="19">
        <f t="shared" si="6"/>
        <v>8.4904295340855693</v>
      </c>
    </row>
    <row r="16" spans="1:32">
      <c r="B16" s="28"/>
      <c r="C16" s="16">
        <v>15</v>
      </c>
      <c r="D16" s="16"/>
      <c r="E16" s="17">
        <v>1.006</v>
      </c>
      <c r="F16" s="18">
        <f t="shared" si="9"/>
        <v>6.0000000000000053</v>
      </c>
      <c r="G16" s="140">
        <v>176.89</v>
      </c>
      <c r="H16" s="6">
        <f t="shared" si="0"/>
        <v>1.4835075409312889E-2</v>
      </c>
      <c r="I16" s="18">
        <f t="shared" si="1"/>
        <v>4.5000000000000053</v>
      </c>
      <c r="J16" s="14">
        <f t="shared" si="2"/>
        <v>12.27249571620434</v>
      </c>
      <c r="K16" s="137"/>
      <c r="L16" s="37"/>
      <c r="M16" s="16"/>
      <c r="N16" s="16">
        <v>15</v>
      </c>
      <c r="O16" s="16"/>
      <c r="P16" s="17">
        <v>1.0062</v>
      </c>
      <c r="Q16" s="18">
        <f t="shared" si="10"/>
        <v>6.1999999999999833</v>
      </c>
      <c r="R16" s="26">
        <v>176.13</v>
      </c>
      <c r="S16" s="17">
        <f t="shared" si="7"/>
        <v>1.4083573346278281E-2</v>
      </c>
      <c r="T16" s="19">
        <f t="shared" si="3"/>
        <v>4.6999999999999833</v>
      </c>
      <c r="U16" s="19">
        <f t="shared" si="4"/>
        <v>12.927701401755133</v>
      </c>
      <c r="X16" s="16"/>
      <c r="Y16" s="16">
        <v>15</v>
      </c>
      <c r="Z16" s="16"/>
      <c r="AA16" s="17">
        <v>1.0041</v>
      </c>
      <c r="AB16" s="18">
        <f t="shared" si="11"/>
        <v>4.0999999999999925</v>
      </c>
      <c r="AC16" s="26">
        <v>184.11</v>
      </c>
      <c r="AD16" s="17">
        <f t="shared" si="8"/>
        <v>1.439908453340003E-2</v>
      </c>
      <c r="AE16" s="19">
        <f t="shared" si="5"/>
        <v>2.5999999999999925</v>
      </c>
      <c r="AF16" s="19">
        <f t="shared" si="6"/>
        <v>7.1210054156847944</v>
      </c>
    </row>
    <row r="17" spans="1:32">
      <c r="B17" s="28">
        <v>20</v>
      </c>
      <c r="C17" s="16">
        <v>30</v>
      </c>
      <c r="D17" s="16">
        <v>1.0015000000000001</v>
      </c>
      <c r="E17" s="17">
        <v>1.0045999999999999</v>
      </c>
      <c r="F17" s="18">
        <f t="shared" si="9"/>
        <v>4.5999999999999375</v>
      </c>
      <c r="G17" s="140">
        <v>182.21</v>
      </c>
      <c r="H17" s="6">
        <f t="shared" si="0"/>
        <v>1.0646557978990206E-2</v>
      </c>
      <c r="I17" s="18">
        <f t="shared" si="1"/>
        <v>3.0999999999999375</v>
      </c>
      <c r="J17" s="14">
        <f t="shared" si="2"/>
        <v>8.4543859378294766</v>
      </c>
      <c r="K17" s="37"/>
      <c r="L17" s="37"/>
      <c r="M17" s="16"/>
      <c r="N17" s="16">
        <v>30</v>
      </c>
      <c r="O17" s="16">
        <v>1.0015000000000001</v>
      </c>
      <c r="P17" s="17">
        <v>1.0055000000000001</v>
      </c>
      <c r="Q17" s="18">
        <f t="shared" si="10"/>
        <v>5.5000000000000604</v>
      </c>
      <c r="R17" s="26">
        <v>178.79</v>
      </c>
      <c r="S17" s="17">
        <f t="shared" si="7"/>
        <v>1.003350812527702E-2</v>
      </c>
      <c r="T17" s="19">
        <f t="shared" si="3"/>
        <v>4.0000000000000604</v>
      </c>
      <c r="U17" s="19">
        <f t="shared" si="4"/>
        <v>11.002299065323724</v>
      </c>
      <c r="X17" s="16"/>
      <c r="Y17" s="16">
        <v>30</v>
      </c>
      <c r="Z17" s="16">
        <v>1.0015000000000001</v>
      </c>
      <c r="AA17" s="17">
        <v>1.0035000000000001</v>
      </c>
      <c r="AB17" s="18">
        <f t="shared" si="11"/>
        <v>3.5000000000000586</v>
      </c>
      <c r="AC17" s="16">
        <v>186.39</v>
      </c>
      <c r="AD17" s="17">
        <f t="shared" si="8"/>
        <v>1.0244540853547318E-2</v>
      </c>
      <c r="AE17" s="19">
        <f t="shared" si="5"/>
        <v>2.0000000000000586</v>
      </c>
      <c r="AF17" s="19">
        <f t="shared" si="6"/>
        <v>5.4776964736038645</v>
      </c>
    </row>
    <row r="18" spans="1:32">
      <c r="B18" s="28"/>
      <c r="C18" s="16"/>
      <c r="D18" s="16"/>
      <c r="E18" s="17"/>
      <c r="F18" s="18"/>
      <c r="G18" s="18"/>
      <c r="H18" s="6"/>
      <c r="I18" s="18"/>
      <c r="J18" s="14"/>
      <c r="K18" s="37"/>
      <c r="L18" s="37"/>
      <c r="M18" s="16"/>
      <c r="N18" s="16"/>
      <c r="O18" s="16"/>
      <c r="P18" s="17"/>
      <c r="Q18" s="18"/>
      <c r="R18" s="18"/>
      <c r="S18" s="17"/>
      <c r="T18" s="19"/>
      <c r="U18" s="19"/>
      <c r="X18" s="16"/>
      <c r="Y18" s="16"/>
      <c r="Z18" s="16"/>
      <c r="AA18" s="17"/>
      <c r="AB18" s="18"/>
      <c r="AC18" s="18"/>
      <c r="AD18" s="17"/>
      <c r="AE18" s="19"/>
      <c r="AF18" s="19"/>
    </row>
    <row r="19" spans="1:32">
      <c r="B19" s="28">
        <v>21</v>
      </c>
      <c r="C19" s="16">
        <v>60</v>
      </c>
      <c r="D19" s="16"/>
      <c r="E19" s="17">
        <v>1.004</v>
      </c>
      <c r="F19" s="18">
        <f t="shared" si="9"/>
        <v>4.0000000000000036</v>
      </c>
      <c r="G19" s="140">
        <v>184.49</v>
      </c>
      <c r="H19" s="6">
        <f>0.00426*(G19/C19)^0.5</f>
        <v>7.4699963453806325E-3</v>
      </c>
      <c r="I19" s="18">
        <f t="shared" si="1"/>
        <v>2.5000000000000036</v>
      </c>
      <c r="J19" s="14">
        <f t="shared" si="2"/>
        <v>6.8180531756690792</v>
      </c>
      <c r="M19" s="16">
        <v>24</v>
      </c>
      <c r="N19" s="16">
        <v>60</v>
      </c>
      <c r="O19" s="16"/>
      <c r="P19" s="17">
        <v>1.0045999999999999</v>
      </c>
      <c r="Q19" s="18">
        <f t="shared" ref="Q19:Q22" si="12">1000*(P19-1)</f>
        <v>4.5999999999999375</v>
      </c>
      <c r="R19" s="26">
        <v>182.21</v>
      </c>
      <c r="S19" s="17">
        <f>0.00411*(R19/N19)^0.5</f>
        <v>7.1622965834988988E-3</v>
      </c>
      <c r="T19" s="19">
        <f t="shared" si="3"/>
        <v>3.0999999999999375</v>
      </c>
      <c r="U19" s="19">
        <f t="shared" si="4"/>
        <v>8.5267817756255848</v>
      </c>
      <c r="X19" s="16">
        <v>24</v>
      </c>
      <c r="Y19" s="16">
        <v>60</v>
      </c>
      <c r="Z19" s="16"/>
      <c r="AA19" s="17">
        <v>1.0029999999999999</v>
      </c>
      <c r="AB19" s="18">
        <f t="shared" ref="AB19:AB22" si="13">1000*(AA19-1)</f>
        <v>2.9999999999998916</v>
      </c>
      <c r="AC19" s="18">
        <v>188.29</v>
      </c>
      <c r="AD19" s="17">
        <f>0.00411*(AC19/Y19)^0.5</f>
        <v>7.2808121215974242E-3</v>
      </c>
      <c r="AE19" s="19">
        <f t="shared" si="5"/>
        <v>1.4999999999998916</v>
      </c>
      <c r="AF19" s="19">
        <f t="shared" si="6"/>
        <v>4.1082723552024811</v>
      </c>
    </row>
    <row r="20" spans="1:32">
      <c r="B20" s="28">
        <v>22</v>
      </c>
      <c r="C20" s="16">
        <v>120</v>
      </c>
      <c r="D20" s="16">
        <v>1.0015000000000001</v>
      </c>
      <c r="E20" s="17">
        <v>1.0025999999999999</v>
      </c>
      <c r="F20" s="18">
        <f t="shared" si="9"/>
        <v>2.5999999999999357</v>
      </c>
      <c r="G20" s="140">
        <v>189.82</v>
      </c>
      <c r="H20" s="6">
        <f>0.00421*(G20/C20)^0.5</f>
        <v>5.2949572409353154E-3</v>
      </c>
      <c r="I20" s="18">
        <f t="shared" si="1"/>
        <v>1.0999999999999357</v>
      </c>
      <c r="J20" s="14">
        <f t="shared" si="2"/>
        <v>2.9999433972942153</v>
      </c>
      <c r="M20" s="16">
        <v>20</v>
      </c>
      <c r="N20" s="16">
        <v>120</v>
      </c>
      <c r="O20" s="16">
        <v>1.0015000000000001</v>
      </c>
      <c r="P20" s="17">
        <v>1.0044999999999999</v>
      </c>
      <c r="Q20" s="18">
        <f t="shared" si="12"/>
        <v>4.4999999999999485</v>
      </c>
      <c r="R20" s="26">
        <v>182.59</v>
      </c>
      <c r="S20" s="17">
        <f>0.00432*(R20/N20)^0.5</f>
        <v>5.3288269628502674E-3</v>
      </c>
      <c r="T20" s="19">
        <f t="shared" si="3"/>
        <v>2.9999999999999485</v>
      </c>
      <c r="U20" s="19">
        <f t="shared" si="4"/>
        <v>8.2517242989925261</v>
      </c>
      <c r="X20" s="16">
        <v>20</v>
      </c>
      <c r="Y20" s="16">
        <v>120</v>
      </c>
      <c r="Z20" s="16">
        <v>1.0015000000000001</v>
      </c>
      <c r="AA20" s="17">
        <v>1.0024999999999999</v>
      </c>
      <c r="AB20" s="18">
        <f t="shared" si="13"/>
        <v>2.4999999999999467</v>
      </c>
      <c r="AC20" s="18">
        <v>190.2</v>
      </c>
      <c r="AD20" s="17">
        <f>0.00432*(AC20/Y20)^0.5</f>
        <v>5.4387410307901226E-3</v>
      </c>
      <c r="AE20" s="19">
        <f t="shared" si="5"/>
        <v>0.99999999999994671</v>
      </c>
      <c r="AF20" s="19">
        <f t="shared" si="6"/>
        <v>2.7388482368017057</v>
      </c>
    </row>
    <row r="21" spans="1:32">
      <c r="B21" s="28">
        <v>21</v>
      </c>
      <c r="C21" s="16">
        <v>240</v>
      </c>
      <c r="D21" s="16"/>
      <c r="E21" s="17">
        <v>1.002</v>
      </c>
      <c r="F21" s="18">
        <f t="shared" si="9"/>
        <v>2.0000000000000018</v>
      </c>
      <c r="G21" s="140">
        <v>192.1</v>
      </c>
      <c r="H21" s="6">
        <f>0.00426*(G21/C21)^0.5</f>
        <v>3.8112519596584008E-3</v>
      </c>
      <c r="I21" s="18">
        <f t="shared" si="1"/>
        <v>0.50000000000000178</v>
      </c>
      <c r="J21" s="14">
        <f t="shared" si="2"/>
        <v>1.3636106351338189</v>
      </c>
      <c r="M21" s="16">
        <v>20</v>
      </c>
      <c r="N21" s="16">
        <v>240</v>
      </c>
      <c r="O21" s="16"/>
      <c r="P21" s="17">
        <v>1.0044999999999999</v>
      </c>
      <c r="Q21" s="18">
        <f t="shared" si="12"/>
        <v>4.4999999999999485</v>
      </c>
      <c r="R21" s="26">
        <v>182.59</v>
      </c>
      <c r="S21" s="17">
        <f>0.00432*(R21/N21)^0.5</f>
        <v>3.7680496812011379E-3</v>
      </c>
      <c r="T21" s="19">
        <f t="shared" si="3"/>
        <v>2.9999999999999485</v>
      </c>
      <c r="U21" s="19">
        <f t="shared" si="4"/>
        <v>8.2517242989925261</v>
      </c>
      <c r="X21" s="16">
        <v>20</v>
      </c>
      <c r="Y21" s="16">
        <v>240</v>
      </c>
      <c r="Z21" s="16"/>
      <c r="AA21" s="17">
        <v>1.0024999999999999</v>
      </c>
      <c r="AB21" s="18">
        <f t="shared" si="13"/>
        <v>2.4999999999999467</v>
      </c>
      <c r="AC21" s="18">
        <v>190.2</v>
      </c>
      <c r="AD21" s="141">
        <f>0.00432*(AC21/Y21)^0.5</f>
        <v>3.8457706639892088E-3</v>
      </c>
      <c r="AE21" s="19">
        <f t="shared" si="5"/>
        <v>0.99999999999994671</v>
      </c>
      <c r="AF21" s="19">
        <f t="shared" si="6"/>
        <v>2.7388482368017057</v>
      </c>
    </row>
    <row r="22" spans="1:32" s="29" customFormat="1">
      <c r="A22" s="29" t="s">
        <v>78</v>
      </c>
      <c r="B22" s="22">
        <v>22</v>
      </c>
      <c r="C22" s="22">
        <v>480</v>
      </c>
      <c r="D22" s="22">
        <v>1.0015000000000001</v>
      </c>
      <c r="E22" s="24">
        <v>1.0016</v>
      </c>
      <c r="F22" s="23">
        <f t="shared" si="9"/>
        <v>1.6000000000000458</v>
      </c>
      <c r="G22" s="23">
        <v>193.62</v>
      </c>
      <c r="H22" s="24">
        <f>0.00421*(G22/C22)^0.5</f>
        <v>2.6738471978592941E-3</v>
      </c>
      <c r="I22" s="23">
        <f t="shared" si="1"/>
        <v>0.10000000000004583</v>
      </c>
      <c r="J22" s="23">
        <f t="shared" si="2"/>
        <v>0.27272212702688781</v>
      </c>
      <c r="L22" s="29" t="s">
        <v>14</v>
      </c>
      <c r="M22" s="22">
        <v>21</v>
      </c>
      <c r="N22" s="22">
        <v>480</v>
      </c>
      <c r="O22" s="22">
        <v>1.0015000000000001</v>
      </c>
      <c r="P22" s="24">
        <v>1.0035000000000001</v>
      </c>
      <c r="Q22" s="142">
        <f t="shared" si="12"/>
        <v>3.5000000000000586</v>
      </c>
      <c r="R22" s="29">
        <v>186.39</v>
      </c>
      <c r="S22" s="24">
        <f>0.00426*(R22/N22)^0.5</f>
        <v>2.6546073014666405E-3</v>
      </c>
      <c r="T22" s="25">
        <f t="shared" si="3"/>
        <v>2.0000000000000586</v>
      </c>
      <c r="U22" s="25">
        <f t="shared" si="4"/>
        <v>5.5011495326619402</v>
      </c>
      <c r="W22" s="29" t="s">
        <v>14</v>
      </c>
      <c r="X22" s="22">
        <v>21</v>
      </c>
      <c r="Y22" s="22">
        <v>480</v>
      </c>
      <c r="Z22" s="22">
        <v>1.0015000000000001</v>
      </c>
      <c r="AA22" s="24">
        <v>1.0018</v>
      </c>
      <c r="AB22" s="23">
        <f t="shared" si="13"/>
        <v>1.8000000000000238</v>
      </c>
      <c r="AC22" s="23">
        <v>192.86</v>
      </c>
      <c r="AD22" s="24">
        <f>0.00426*(AC22/Y22)^0.5</f>
        <v>2.700287845767558E-3</v>
      </c>
      <c r="AE22" s="25">
        <f t="shared" si="5"/>
        <v>0.3000000000000238</v>
      </c>
      <c r="AF22" s="25">
        <f t="shared" si="6"/>
        <v>0.82165447104062073</v>
      </c>
    </row>
    <row r="23" spans="1:32">
      <c r="B23" s="31"/>
      <c r="C23" s="53"/>
      <c r="D23" s="53"/>
      <c r="E23" s="52"/>
      <c r="F23" s="97"/>
      <c r="G23" s="97"/>
      <c r="H23" s="143"/>
      <c r="I23" s="97"/>
      <c r="J23" s="97"/>
      <c r="M23" s="53"/>
      <c r="N23" s="53"/>
      <c r="O23" s="53"/>
      <c r="P23" s="52"/>
      <c r="Q23" s="144"/>
      <c r="R23" s="145"/>
      <c r="S23" s="52"/>
      <c r="T23" s="96"/>
      <c r="U23" s="96"/>
      <c r="X23" s="53"/>
      <c r="Y23" s="53"/>
      <c r="Z23" s="53"/>
      <c r="AA23" s="52"/>
      <c r="AB23" s="97"/>
      <c r="AC23" s="97"/>
      <c r="AD23" s="52"/>
      <c r="AE23" s="96"/>
      <c r="AF23" s="96"/>
    </row>
    <row r="24" spans="1:32">
      <c r="B24" s="37"/>
      <c r="C24" s="38"/>
      <c r="D24" s="37"/>
      <c r="E24" s="37"/>
      <c r="F24" s="39"/>
      <c r="G24" s="37"/>
      <c r="H24" s="40"/>
      <c r="I24" s="41"/>
      <c r="J24" s="41"/>
      <c r="M24" s="37"/>
      <c r="N24" s="38"/>
      <c r="O24" s="37"/>
      <c r="P24" s="40"/>
      <c r="Q24" s="39"/>
      <c r="R24" s="37"/>
      <c r="S24" s="40"/>
      <c r="T24" s="41"/>
      <c r="U24" s="41"/>
      <c r="X24" s="146"/>
      <c r="Y24" s="146"/>
      <c r="Z24" s="146"/>
      <c r="AA24" s="147"/>
      <c r="AB24" s="148"/>
      <c r="AC24" s="148"/>
      <c r="AD24" s="147"/>
      <c r="AE24" s="149"/>
      <c r="AF24" s="149"/>
    </row>
    <row r="25" spans="1:32">
      <c r="X25" s="37"/>
      <c r="Y25" s="38"/>
      <c r="Z25" s="37"/>
      <c r="AA25" s="37"/>
      <c r="AB25" s="39"/>
      <c r="AC25" s="37"/>
      <c r="AD25" s="40"/>
      <c r="AE25" s="41"/>
      <c r="AF25" s="41"/>
    </row>
    <row r="26" spans="1:32">
      <c r="B26" s="42" t="s">
        <v>5</v>
      </c>
      <c r="C26" s="43">
        <v>1.0015000000000001</v>
      </c>
      <c r="E26" s="44"/>
      <c r="M26" s="42" t="s">
        <v>5</v>
      </c>
      <c r="N26" s="43">
        <v>1.0015000000000001</v>
      </c>
      <c r="Q26" s="44"/>
      <c r="X26" s="42" t="s">
        <v>5</v>
      </c>
      <c r="Y26" s="43">
        <v>1.0015000000000001</v>
      </c>
    </row>
    <row r="27" spans="1:32">
      <c r="B27" s="42" t="s">
        <v>15</v>
      </c>
      <c r="C27" s="45">
        <f>1000*(1-C26)</f>
        <v>-1.5000000000000568</v>
      </c>
      <c r="E27" s="44"/>
      <c r="M27" s="42" t="s">
        <v>15</v>
      </c>
      <c r="N27" s="45">
        <f>1000*(1-N26)</f>
        <v>-1.5000000000000568</v>
      </c>
      <c r="X27" s="42" t="s">
        <v>15</v>
      </c>
      <c r="Y27" s="45">
        <f>1000*(1-Y26)</f>
        <v>-1.5000000000000568</v>
      </c>
      <c r="AB27" s="44"/>
    </row>
    <row r="29" spans="1:32">
      <c r="B29" t="s">
        <v>16</v>
      </c>
      <c r="F29" t="s">
        <v>100</v>
      </c>
      <c r="M29" t="s">
        <v>16</v>
      </c>
      <c r="Q29" t="s">
        <v>100</v>
      </c>
    </row>
    <row r="30" spans="1:32">
      <c r="C30" t="s">
        <v>17</v>
      </c>
      <c r="N30" t="s">
        <v>17</v>
      </c>
      <c r="X30" t="s">
        <v>16</v>
      </c>
      <c r="AC30" t="s">
        <v>100</v>
      </c>
    </row>
    <row r="31" spans="1:32">
      <c r="F31" t="s">
        <v>22</v>
      </c>
      <c r="Q31" t="s">
        <v>22</v>
      </c>
      <c r="Y31" t="s">
        <v>17</v>
      </c>
    </row>
    <row r="32" spans="1:32">
      <c r="B32" s="150" t="s">
        <v>19</v>
      </c>
      <c r="C32" s="151" t="s">
        <v>20</v>
      </c>
      <c r="D32" s="152" t="s">
        <v>21</v>
      </c>
      <c r="F32" s="98" t="s">
        <v>23</v>
      </c>
      <c r="G32" s="99" t="s">
        <v>24</v>
      </c>
      <c r="M32" s="150" t="s">
        <v>19</v>
      </c>
      <c r="N32" s="151" t="s">
        <v>20</v>
      </c>
      <c r="O32" s="152" t="s">
        <v>21</v>
      </c>
      <c r="Q32" s="98" t="s">
        <v>23</v>
      </c>
      <c r="R32" s="99" t="s">
        <v>24</v>
      </c>
      <c r="AC32" t="s">
        <v>22</v>
      </c>
    </row>
    <row r="33" spans="2:30">
      <c r="B33" s="16"/>
      <c r="C33" s="16"/>
      <c r="D33" s="16"/>
      <c r="F33" s="3">
        <v>19</v>
      </c>
      <c r="G33" s="104">
        <v>4.3699999999999998E-3</v>
      </c>
      <c r="M33" s="16"/>
      <c r="N33" s="16"/>
      <c r="O33" s="16"/>
      <c r="Q33" s="3">
        <v>19</v>
      </c>
      <c r="R33" s="104">
        <v>4.3699999999999998E-3</v>
      </c>
      <c r="X33" s="150" t="s">
        <v>19</v>
      </c>
      <c r="Y33" s="151" t="s">
        <v>20</v>
      </c>
      <c r="Z33" s="152" t="s">
        <v>21</v>
      </c>
      <c r="AC33" s="98" t="s">
        <v>23</v>
      </c>
      <c r="AD33" s="99" t="s">
        <v>24</v>
      </c>
    </row>
    <row r="34" spans="2:30">
      <c r="B34" s="49">
        <f t="shared" ref="B34:B37" si="14">-3801.8*C34 + 4001.5</f>
        <v>159.78110000000015</v>
      </c>
      <c r="C34" s="50">
        <v>1.0105</v>
      </c>
      <c r="D34" s="16">
        <v>1</v>
      </c>
      <c r="F34" s="3">
        <v>20</v>
      </c>
      <c r="G34" s="104">
        <v>4.3200000000000001E-3</v>
      </c>
      <c r="M34" s="49">
        <f t="shared" ref="M34:M37" si="15">-3801.8*N34 + 4001.5</f>
        <v>163.58289999999943</v>
      </c>
      <c r="N34" s="50">
        <v>1.0095000000000001</v>
      </c>
      <c r="O34" s="16">
        <v>1</v>
      </c>
      <c r="Q34" s="3">
        <v>20</v>
      </c>
      <c r="R34" s="104">
        <v>4.3200000000000001E-3</v>
      </c>
      <c r="X34" s="16"/>
      <c r="Y34" s="16"/>
      <c r="Z34" s="16"/>
      <c r="AC34" s="3">
        <v>19</v>
      </c>
      <c r="AD34" s="104">
        <v>4.3699999999999998E-3</v>
      </c>
    </row>
    <row r="35" spans="2:30">
      <c r="B35" s="49">
        <f t="shared" si="14"/>
        <v>163.20271999999977</v>
      </c>
      <c r="C35" s="50">
        <v>1.0096000000000001</v>
      </c>
      <c r="D35" s="16">
        <v>2</v>
      </c>
      <c r="F35" s="3">
        <v>21</v>
      </c>
      <c r="G35" s="104">
        <v>4.2599999999999999E-3</v>
      </c>
      <c r="M35" s="49">
        <f t="shared" si="15"/>
        <v>166.24416000000019</v>
      </c>
      <c r="N35" s="50">
        <v>1.0087999999999999</v>
      </c>
      <c r="O35" s="16">
        <v>2</v>
      </c>
      <c r="Q35" s="3">
        <v>21</v>
      </c>
      <c r="R35" s="104">
        <v>4.2599999999999999E-3</v>
      </c>
      <c r="X35" s="49">
        <f t="shared" ref="X35:X38" si="16">-3801.8*Y35 + 4001.5</f>
        <v>169.2855999999997</v>
      </c>
      <c r="Y35" s="50">
        <v>1.008</v>
      </c>
      <c r="Z35" s="16">
        <v>1</v>
      </c>
      <c r="AC35" s="3">
        <v>20</v>
      </c>
      <c r="AD35" s="104">
        <v>4.3200000000000001E-3</v>
      </c>
    </row>
    <row r="36" spans="2:30">
      <c r="B36" s="49">
        <f t="shared" si="14"/>
        <v>165.48380000000043</v>
      </c>
      <c r="C36" s="50">
        <v>1.0089999999999999</v>
      </c>
      <c r="D36" s="16">
        <v>4</v>
      </c>
      <c r="F36" s="3">
        <v>22</v>
      </c>
      <c r="G36" s="104">
        <v>4.2100000000000002E-3</v>
      </c>
      <c r="M36" s="49">
        <f t="shared" si="15"/>
        <v>169.2855999999997</v>
      </c>
      <c r="N36" s="50">
        <v>1.008</v>
      </c>
      <c r="O36" s="16">
        <v>4</v>
      </c>
      <c r="Q36" s="3">
        <v>22</v>
      </c>
      <c r="R36" s="104">
        <v>4.2100000000000002E-3</v>
      </c>
      <c r="X36" s="49">
        <f t="shared" si="16"/>
        <v>172.70721999999932</v>
      </c>
      <c r="Y36" s="50">
        <v>1.0071000000000001</v>
      </c>
      <c r="Z36" s="16">
        <v>2</v>
      </c>
      <c r="AC36" s="3">
        <v>21</v>
      </c>
      <c r="AD36" s="104">
        <v>4.2599999999999999E-3</v>
      </c>
    </row>
    <row r="37" spans="2:30">
      <c r="B37" s="49">
        <f t="shared" si="14"/>
        <v>172.70721999999932</v>
      </c>
      <c r="C37" s="50">
        <v>1.0071000000000001</v>
      </c>
      <c r="D37" s="16">
        <v>8</v>
      </c>
      <c r="F37" s="3">
        <v>23</v>
      </c>
      <c r="G37" s="104">
        <v>4.1599999999999996E-3</v>
      </c>
      <c r="M37" s="49">
        <f t="shared" si="15"/>
        <v>173.84776000000011</v>
      </c>
      <c r="N37" s="50">
        <v>1.0067999999999999</v>
      </c>
      <c r="O37" s="16">
        <v>8</v>
      </c>
      <c r="Q37" s="3">
        <v>23</v>
      </c>
      <c r="R37" s="104">
        <v>4.1599999999999996E-3</v>
      </c>
      <c r="X37" s="49">
        <f t="shared" si="16"/>
        <v>179.55045999999948</v>
      </c>
      <c r="Y37" s="4">
        <v>1.0053000000000001</v>
      </c>
      <c r="Z37" s="16">
        <v>4</v>
      </c>
      <c r="AC37" s="3">
        <v>22</v>
      </c>
      <c r="AD37" s="104">
        <v>4.2100000000000002E-3</v>
      </c>
    </row>
    <row r="38" spans="2:30">
      <c r="B38" s="49">
        <f>-3801.8*C38 + 4001.5</f>
        <v>176.88919999999962</v>
      </c>
      <c r="C38" s="50">
        <v>1.006</v>
      </c>
      <c r="D38" s="16">
        <v>15</v>
      </c>
      <c r="F38" s="32">
        <v>24</v>
      </c>
      <c r="G38" s="105">
        <v>4.1099999999999999E-3</v>
      </c>
      <c r="M38" s="49">
        <f>-3801.8*N38 + 4001.5</f>
        <v>176.12883999999985</v>
      </c>
      <c r="N38" s="50">
        <v>1.0062</v>
      </c>
      <c r="O38" s="16">
        <v>15</v>
      </c>
      <c r="Q38" s="32">
        <v>24</v>
      </c>
      <c r="R38" s="105">
        <v>4.1099999999999999E-3</v>
      </c>
      <c r="X38" s="49">
        <f t="shared" si="16"/>
        <v>182.21172000000024</v>
      </c>
      <c r="Y38" s="4">
        <v>1.0045999999999999</v>
      </c>
      <c r="Z38" s="16">
        <v>8</v>
      </c>
      <c r="AC38" s="3">
        <v>23</v>
      </c>
      <c r="AD38" s="104">
        <v>4.1599999999999996E-3</v>
      </c>
    </row>
    <row r="39" spans="2:30">
      <c r="B39" s="49">
        <f t="shared" ref="B39:B43" si="17">-3801.8*C39 + 4001.5</f>
        <v>182.21172000000024</v>
      </c>
      <c r="C39" s="17">
        <v>1.0045999999999999</v>
      </c>
      <c r="D39" s="16">
        <v>30</v>
      </c>
      <c r="M39" s="49">
        <f t="shared" ref="M39:M44" si="18">-3801.8*N39 + 4001.5</f>
        <v>178.79009999999971</v>
      </c>
      <c r="N39" s="17">
        <v>1.0055000000000001</v>
      </c>
      <c r="O39" s="16">
        <v>30</v>
      </c>
      <c r="X39" s="49">
        <f>-3801.8*Y39 + 4001.5</f>
        <v>184.11261999999988</v>
      </c>
      <c r="Y39" s="4">
        <v>1.0041</v>
      </c>
      <c r="Z39" s="16">
        <v>15</v>
      </c>
      <c r="AC39" s="32">
        <v>24</v>
      </c>
      <c r="AD39" s="105">
        <v>4.1099999999999999E-3</v>
      </c>
    </row>
    <row r="40" spans="2:30">
      <c r="B40" s="49">
        <f t="shared" si="17"/>
        <v>184.49279999999999</v>
      </c>
      <c r="C40" s="17">
        <v>1.004</v>
      </c>
      <c r="D40" s="16">
        <v>60</v>
      </c>
      <c r="M40" s="49">
        <f t="shared" si="18"/>
        <v>182.21172000000024</v>
      </c>
      <c r="N40" s="17">
        <v>1.0045999999999999</v>
      </c>
      <c r="O40" s="16">
        <v>60</v>
      </c>
      <c r="X40" s="49">
        <f t="shared" ref="X40:X45" si="19">-3801.8*Y40 + 4001.5</f>
        <v>186.39369999999963</v>
      </c>
      <c r="Y40" s="4">
        <v>1.0035000000000001</v>
      </c>
      <c r="Z40" s="16">
        <v>30</v>
      </c>
    </row>
    <row r="41" spans="2:30">
      <c r="B41" s="49">
        <f t="shared" si="17"/>
        <v>189.81532000000016</v>
      </c>
      <c r="C41" s="17">
        <v>1.0025999999999999</v>
      </c>
      <c r="D41" s="16">
        <v>120</v>
      </c>
      <c r="M41" s="49">
        <f t="shared" si="18"/>
        <v>182.5918999999999</v>
      </c>
      <c r="N41" s="17">
        <v>1.0044999999999999</v>
      </c>
      <c r="O41" s="16">
        <v>120</v>
      </c>
      <c r="X41" s="49">
        <f t="shared" si="19"/>
        <v>188.29460000000017</v>
      </c>
      <c r="Y41" s="4">
        <v>1.0029999999999999</v>
      </c>
      <c r="Z41" s="16">
        <v>60</v>
      </c>
    </row>
    <row r="42" spans="2:30">
      <c r="B42" s="49">
        <f t="shared" si="17"/>
        <v>192.0963999999999</v>
      </c>
      <c r="C42" s="17">
        <v>1.002</v>
      </c>
      <c r="D42" s="16">
        <v>240</v>
      </c>
      <c r="M42" s="49">
        <f t="shared" si="18"/>
        <v>182.5918999999999</v>
      </c>
      <c r="N42" s="17">
        <v>1.0044999999999999</v>
      </c>
      <c r="O42" s="16">
        <v>240</v>
      </c>
      <c r="X42" s="49">
        <f t="shared" si="19"/>
        <v>190.19549999999981</v>
      </c>
      <c r="Y42" s="4">
        <v>1.0024999999999999</v>
      </c>
      <c r="Z42" s="16">
        <v>120</v>
      </c>
    </row>
    <row r="43" spans="2:30">
      <c r="B43" s="49">
        <f t="shared" si="17"/>
        <v>193.61711999999943</v>
      </c>
      <c r="C43" s="17">
        <v>1.0016</v>
      </c>
      <c r="D43" s="56">
        <v>480</v>
      </c>
      <c r="M43" s="49">
        <f t="shared" si="18"/>
        <v>186.39369999999963</v>
      </c>
      <c r="N43" s="17">
        <v>1.0035000000000001</v>
      </c>
      <c r="O43" s="16">
        <v>480</v>
      </c>
      <c r="X43" s="49">
        <f t="shared" si="19"/>
        <v>190.19549999999981</v>
      </c>
      <c r="Y43" s="4">
        <v>1.0024999999999999</v>
      </c>
      <c r="Z43" s="16">
        <v>240</v>
      </c>
    </row>
    <row r="44" spans="2:30">
      <c r="B44" s="51"/>
      <c r="C44" s="52"/>
      <c r="D44" s="57"/>
      <c r="M44" s="51">
        <f t="shared" si="18"/>
        <v>186.39369999999963</v>
      </c>
      <c r="N44" s="153">
        <v>1.0035000000000001</v>
      </c>
      <c r="O44" s="57">
        <v>1440</v>
      </c>
      <c r="X44" s="49">
        <f t="shared" si="19"/>
        <v>192.85675999999967</v>
      </c>
      <c r="Y44" s="4">
        <v>1.0018</v>
      </c>
      <c r="Z44" s="16">
        <v>480</v>
      </c>
    </row>
    <row r="45" spans="2:30">
      <c r="X45" s="51">
        <f t="shared" si="19"/>
        <v>192.85675999999967</v>
      </c>
      <c r="Y45" s="154">
        <v>1.0018</v>
      </c>
      <c r="Z45" s="57">
        <v>1440</v>
      </c>
    </row>
    <row r="46" spans="2:30">
      <c r="B46" t="s">
        <v>25</v>
      </c>
      <c r="M46" t="s">
        <v>25</v>
      </c>
    </row>
    <row r="47" spans="2:30">
      <c r="X47" t="s">
        <v>25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V85"/>
  <sheetViews>
    <sheetView topLeftCell="A4" workbookViewId="0">
      <selection activeCell="F6" sqref="F6"/>
    </sheetView>
  </sheetViews>
  <sheetFormatPr defaultRowHeight="15"/>
  <cols>
    <col min="2" max="2" width="18.7109375" customWidth="1"/>
    <col min="3" max="3" width="35.42578125" customWidth="1"/>
    <col min="4" max="4" width="28.85546875" customWidth="1"/>
    <col min="5" max="5" width="17.42578125" customWidth="1"/>
    <col min="6" max="6" width="18.28515625" customWidth="1"/>
    <col min="8" max="8" width="17.5703125" customWidth="1"/>
    <col min="9" max="9" width="18" customWidth="1"/>
    <col min="10" max="10" width="19" customWidth="1"/>
    <col min="11" max="11" width="12.28515625" customWidth="1"/>
    <col min="15" max="15" width="5.85546875" customWidth="1"/>
    <col min="16" max="16" width="19.42578125" customWidth="1"/>
    <col min="17" max="17" width="18.85546875" customWidth="1"/>
    <col min="18" max="18" width="18.28515625" customWidth="1"/>
    <col min="20" max="20" width="13.140625" customWidth="1"/>
    <col min="21" max="21" width="21" customWidth="1"/>
  </cols>
  <sheetData>
    <row r="2" spans="2:22">
      <c r="B2" t="s">
        <v>120</v>
      </c>
      <c r="H2" s="44" t="s">
        <v>28</v>
      </c>
    </row>
    <row r="3" spans="2:22">
      <c r="H3" s="44"/>
      <c r="O3" s="44" t="s">
        <v>29</v>
      </c>
    </row>
    <row r="4" spans="2:22">
      <c r="B4" t="s">
        <v>27</v>
      </c>
      <c r="H4" s="44" t="s">
        <v>35</v>
      </c>
      <c r="M4" s="106"/>
      <c r="N4" s="37"/>
      <c r="O4" s="44"/>
    </row>
    <row r="5" spans="2:22">
      <c r="H5" s="44"/>
      <c r="M5" s="106"/>
      <c r="N5" s="37"/>
      <c r="O5" s="44" t="s">
        <v>33</v>
      </c>
      <c r="T5" s="37"/>
      <c r="U5" s="37"/>
      <c r="V5" s="37"/>
    </row>
    <row r="6" spans="2:22" ht="15.75" thickBot="1">
      <c r="B6" s="58" t="s">
        <v>30</v>
      </c>
      <c r="C6" s="58" t="s">
        <v>31</v>
      </c>
      <c r="D6" s="61" t="s">
        <v>102</v>
      </c>
      <c r="H6" t="s">
        <v>46</v>
      </c>
      <c r="M6" s="37"/>
      <c r="N6" s="37"/>
      <c r="O6" s="61" t="s">
        <v>36</v>
      </c>
      <c r="P6" s="61" t="s">
        <v>37</v>
      </c>
      <c r="Q6" s="61" t="s">
        <v>38</v>
      </c>
      <c r="R6" s="61" t="s">
        <v>39</v>
      </c>
      <c r="T6" s="155" t="s">
        <v>101</v>
      </c>
      <c r="U6" s="155" t="s">
        <v>40</v>
      </c>
    </row>
    <row r="7" spans="2:22">
      <c r="B7" s="156" t="s">
        <v>47</v>
      </c>
      <c r="C7" s="157">
        <v>81.010000000000005</v>
      </c>
      <c r="D7" s="158">
        <f>(100*C7)/(100+C32)</f>
        <v>58.892995906373272</v>
      </c>
      <c r="M7" s="37"/>
      <c r="N7" s="37"/>
      <c r="O7" s="62"/>
      <c r="P7" s="62" t="s">
        <v>42</v>
      </c>
      <c r="Q7" s="62" t="s">
        <v>43</v>
      </c>
      <c r="R7" s="62" t="s">
        <v>87</v>
      </c>
      <c r="T7" s="3"/>
      <c r="U7" s="3"/>
    </row>
    <row r="8" spans="2:22">
      <c r="B8" s="108" t="s">
        <v>41</v>
      </c>
      <c r="C8" s="159">
        <v>80.316999999999993</v>
      </c>
      <c r="D8" s="110">
        <f>(100*C8)/(100+C32)</f>
        <v>58.389195805606477</v>
      </c>
      <c r="H8" s="65" t="s">
        <v>48</v>
      </c>
      <c r="I8" s="66" t="s">
        <v>49</v>
      </c>
      <c r="J8" s="66" t="s">
        <v>50</v>
      </c>
      <c r="M8" s="37"/>
      <c r="N8" s="37"/>
      <c r="O8" s="160"/>
      <c r="P8" s="160"/>
      <c r="Q8" s="160"/>
      <c r="R8" s="160"/>
      <c r="T8" s="161" t="s">
        <v>47</v>
      </c>
      <c r="U8" s="14">
        <f>R11+K28+E46</f>
        <v>66.879999999999967</v>
      </c>
    </row>
    <row r="9" spans="2:22">
      <c r="B9" s="112" t="s">
        <v>45</v>
      </c>
      <c r="C9" s="162">
        <v>80.658000000000001</v>
      </c>
      <c r="D9" s="114">
        <f>(100*C9)/(100+C32)</f>
        <v>58.637097442491729</v>
      </c>
      <c r="H9" s="42" t="s">
        <v>48</v>
      </c>
      <c r="I9" s="111">
        <f>1000/20</f>
        <v>50</v>
      </c>
      <c r="M9" s="37"/>
      <c r="N9" s="37"/>
      <c r="O9" s="28">
        <v>1</v>
      </c>
      <c r="P9" s="28">
        <v>223.22</v>
      </c>
      <c r="Q9" s="28">
        <v>222.71</v>
      </c>
      <c r="R9" s="28">
        <f>P9-Q9</f>
        <v>0.50999999999999091</v>
      </c>
      <c r="S9" s="37"/>
      <c r="T9" s="163" t="s">
        <v>41</v>
      </c>
      <c r="U9" s="8">
        <f>R22+K53+E57</f>
        <v>57.920000000000016</v>
      </c>
    </row>
    <row r="10" spans="2:22">
      <c r="M10" s="37"/>
      <c r="N10" s="37"/>
      <c r="O10" s="28">
        <v>4</v>
      </c>
      <c r="P10" s="28">
        <v>275</v>
      </c>
      <c r="Q10" s="28">
        <v>255</v>
      </c>
      <c r="R10" s="28">
        <f>P10-Q10</f>
        <v>20</v>
      </c>
      <c r="S10" s="37"/>
      <c r="T10" s="164" t="s">
        <v>45</v>
      </c>
      <c r="U10" s="33">
        <f>R34+K79+E68</f>
        <v>58.589999999999989</v>
      </c>
    </row>
    <row r="11" spans="2:22">
      <c r="H11" t="s">
        <v>47</v>
      </c>
      <c r="M11" s="37"/>
      <c r="N11" s="37"/>
      <c r="O11" s="28"/>
      <c r="P11" s="28"/>
      <c r="Q11" s="28"/>
      <c r="R11" s="165">
        <f>SUM(R9:R10)</f>
        <v>20.509999999999991</v>
      </c>
      <c r="S11" s="37"/>
      <c r="T11" s="37"/>
      <c r="U11" s="37"/>
      <c r="V11" s="37"/>
    </row>
    <row r="12" spans="2:22">
      <c r="B12" s="44" t="s">
        <v>159</v>
      </c>
      <c r="C12" s="44"/>
      <c r="H12" s="61" t="s">
        <v>60</v>
      </c>
      <c r="I12" s="67" t="s">
        <v>61</v>
      </c>
      <c r="J12" s="61" t="s">
        <v>62</v>
      </c>
      <c r="K12" s="61" t="s">
        <v>63</v>
      </c>
      <c r="M12" s="37"/>
      <c r="N12" s="37"/>
      <c r="O12" s="28"/>
      <c r="P12" s="28"/>
      <c r="Q12" s="28"/>
      <c r="R12" s="28"/>
      <c r="S12" s="37"/>
      <c r="T12" s="37"/>
      <c r="U12" s="37"/>
      <c r="V12" s="37"/>
    </row>
    <row r="13" spans="2:22">
      <c r="H13" s="62"/>
      <c r="I13" s="68" t="s">
        <v>55</v>
      </c>
      <c r="J13" s="62" t="s">
        <v>65</v>
      </c>
      <c r="K13" s="62"/>
      <c r="M13" s="37"/>
      <c r="N13" s="37"/>
      <c r="O13" s="28"/>
      <c r="P13" s="28"/>
      <c r="Q13" s="28"/>
      <c r="R13" s="28"/>
      <c r="S13" s="37"/>
      <c r="T13" s="37"/>
      <c r="U13" s="37"/>
      <c r="V13" s="37"/>
    </row>
    <row r="14" spans="2:22">
      <c r="B14" s="61" t="s">
        <v>51</v>
      </c>
      <c r="C14" s="61" t="s">
        <v>52</v>
      </c>
      <c r="D14" s="61" t="s">
        <v>52</v>
      </c>
      <c r="E14" s="61" t="s">
        <v>53</v>
      </c>
      <c r="F14" s="61" t="s">
        <v>54</v>
      </c>
      <c r="H14" s="63"/>
      <c r="I14" s="160"/>
      <c r="J14" s="63"/>
      <c r="K14" s="63"/>
      <c r="M14" s="37"/>
      <c r="N14" s="37"/>
      <c r="O14" s="31"/>
      <c r="P14" s="31"/>
      <c r="Q14" s="31"/>
      <c r="R14" s="31"/>
      <c r="S14" s="37"/>
      <c r="T14" s="37"/>
      <c r="U14" s="37"/>
      <c r="V14" s="37"/>
    </row>
    <row r="15" spans="2:22">
      <c r="B15" s="62" t="s">
        <v>55</v>
      </c>
      <c r="C15" s="62" t="s">
        <v>56</v>
      </c>
      <c r="D15" s="62" t="s">
        <v>57</v>
      </c>
      <c r="E15" s="62" t="s">
        <v>58</v>
      </c>
      <c r="F15" s="62" t="s">
        <v>59</v>
      </c>
      <c r="H15" s="3" t="s">
        <v>67</v>
      </c>
      <c r="I15" s="14">
        <v>79.8</v>
      </c>
      <c r="J15" s="8">
        <v>80.209999999999994</v>
      </c>
      <c r="K15" s="8">
        <f>J15-I15</f>
        <v>0.40999999999999659</v>
      </c>
      <c r="M15" s="37"/>
      <c r="N15" s="37"/>
      <c r="S15" s="37"/>
      <c r="T15" s="37"/>
      <c r="U15" s="37"/>
      <c r="V15" s="37"/>
    </row>
    <row r="16" spans="2:22">
      <c r="B16" s="63"/>
      <c r="C16" s="63"/>
      <c r="D16" s="63"/>
      <c r="E16" s="63"/>
      <c r="F16" s="63"/>
      <c r="H16" s="3"/>
      <c r="I16" s="14"/>
      <c r="J16" s="8"/>
      <c r="K16" s="8"/>
      <c r="M16" s="37"/>
      <c r="N16" s="37"/>
      <c r="O16" s="44" t="s">
        <v>66</v>
      </c>
      <c r="S16" s="37"/>
      <c r="T16" s="37"/>
      <c r="U16" s="37"/>
      <c r="V16" s="37"/>
    </row>
    <row r="17" spans="2:22">
      <c r="B17" s="8">
        <v>10.4</v>
      </c>
      <c r="C17" s="8">
        <v>57.51</v>
      </c>
      <c r="D17" s="8">
        <v>44.76</v>
      </c>
      <c r="E17" s="8">
        <f>C17-D17</f>
        <v>12.75</v>
      </c>
      <c r="F17" s="8">
        <f>(E17/(D17-B17))*100</f>
        <v>37.107101280558794</v>
      </c>
      <c r="H17" s="3" t="s">
        <v>68</v>
      </c>
      <c r="I17" s="14">
        <v>81.66</v>
      </c>
      <c r="J17" s="8">
        <v>82.07</v>
      </c>
      <c r="K17" s="8">
        <f t="shared" ref="K17:K25" si="0">J17-I17</f>
        <v>0.40999999999999659</v>
      </c>
      <c r="M17" s="37"/>
      <c r="N17" s="37"/>
      <c r="O17" s="61" t="s">
        <v>36</v>
      </c>
      <c r="P17" s="61" t="s">
        <v>37</v>
      </c>
      <c r="Q17" s="61" t="s">
        <v>38</v>
      </c>
      <c r="R17" s="61" t="s">
        <v>39</v>
      </c>
      <c r="S17" s="37"/>
      <c r="T17" s="37"/>
      <c r="U17" s="37"/>
      <c r="V17" s="37"/>
    </row>
    <row r="18" spans="2:22">
      <c r="B18" s="32"/>
      <c r="C18" s="32"/>
      <c r="D18" s="32"/>
      <c r="E18" s="32"/>
      <c r="F18" s="32"/>
      <c r="H18" s="3"/>
      <c r="I18" s="14"/>
      <c r="J18" s="8"/>
      <c r="K18" s="8"/>
      <c r="O18" s="62"/>
      <c r="P18" s="62" t="s">
        <v>42</v>
      </c>
      <c r="Q18" s="62" t="s">
        <v>43</v>
      </c>
      <c r="R18" s="62" t="s">
        <v>87</v>
      </c>
      <c r="S18" s="37"/>
      <c r="T18" s="37"/>
      <c r="U18" s="37"/>
      <c r="V18" s="37"/>
    </row>
    <row r="19" spans="2:22">
      <c r="B19" s="37"/>
      <c r="C19" s="37"/>
      <c r="D19" s="37"/>
      <c r="E19" s="37"/>
      <c r="F19" s="37"/>
      <c r="H19" s="3" t="s">
        <v>69</v>
      </c>
      <c r="I19" s="14">
        <v>81.83</v>
      </c>
      <c r="J19" s="8">
        <v>82.07</v>
      </c>
      <c r="K19" s="8">
        <f t="shared" si="0"/>
        <v>0.23999999999999488</v>
      </c>
      <c r="O19" s="63"/>
      <c r="P19" s="63"/>
      <c r="Q19" s="63"/>
      <c r="R19" s="63"/>
      <c r="S19" s="37"/>
      <c r="T19" s="37"/>
      <c r="U19" s="37"/>
      <c r="V19" s="37"/>
    </row>
    <row r="20" spans="2:22">
      <c r="B20" s="61" t="s">
        <v>51</v>
      </c>
      <c r="C20" s="61" t="s">
        <v>52</v>
      </c>
      <c r="D20" s="61" t="s">
        <v>52</v>
      </c>
      <c r="E20" s="61" t="s">
        <v>53</v>
      </c>
      <c r="F20" s="61" t="s">
        <v>54</v>
      </c>
      <c r="H20" s="3"/>
      <c r="I20" s="14"/>
      <c r="J20" s="8"/>
      <c r="K20" s="8"/>
      <c r="O20" s="3">
        <v>2</v>
      </c>
      <c r="P20" s="3">
        <v>227.46</v>
      </c>
      <c r="Q20" s="3">
        <v>227.13</v>
      </c>
      <c r="R20" s="3">
        <f>P20-Q20</f>
        <v>0.33000000000001251</v>
      </c>
      <c r="S20" s="37"/>
      <c r="T20" s="37"/>
      <c r="U20" s="37"/>
      <c r="V20" s="37"/>
    </row>
    <row r="21" spans="2:22">
      <c r="B21" s="62" t="s">
        <v>55</v>
      </c>
      <c r="C21" s="62" t="s">
        <v>56</v>
      </c>
      <c r="D21" s="62" t="s">
        <v>57</v>
      </c>
      <c r="E21" s="62" t="s">
        <v>58</v>
      </c>
      <c r="F21" s="62" t="s">
        <v>59</v>
      </c>
      <c r="H21" s="3" t="s">
        <v>70</v>
      </c>
      <c r="I21" s="14">
        <v>81.680000000000007</v>
      </c>
      <c r="J21" s="8">
        <v>81.84</v>
      </c>
      <c r="K21" s="8">
        <f t="shared" si="0"/>
        <v>0.15999999999999659</v>
      </c>
      <c r="O21" s="3">
        <v>2</v>
      </c>
      <c r="P21" s="3">
        <v>443</v>
      </c>
      <c r="Q21" s="3">
        <v>430</v>
      </c>
      <c r="R21" s="3">
        <f>P21-Q21</f>
        <v>13</v>
      </c>
      <c r="S21" s="37"/>
      <c r="T21" s="37"/>
      <c r="U21" s="37"/>
      <c r="V21" s="37"/>
    </row>
    <row r="22" spans="2:22">
      <c r="B22" s="63"/>
      <c r="C22" s="63"/>
      <c r="D22" s="63"/>
      <c r="E22" s="63"/>
      <c r="F22" s="63"/>
      <c r="H22" s="3"/>
      <c r="I22" s="14"/>
      <c r="J22" s="8"/>
      <c r="K22" s="8"/>
      <c r="O22" s="3"/>
      <c r="P22" s="3"/>
      <c r="Q22" s="3"/>
      <c r="R22" s="83">
        <f>SUM(R20:R21)</f>
        <v>13.330000000000013</v>
      </c>
    </row>
    <row r="23" spans="2:22">
      <c r="B23" s="8">
        <v>10.199999999999999</v>
      </c>
      <c r="C23" s="8">
        <v>57.53</v>
      </c>
      <c r="D23" s="8">
        <v>44.22</v>
      </c>
      <c r="E23" s="8">
        <f>C23-D23</f>
        <v>13.310000000000002</v>
      </c>
      <c r="F23" s="8">
        <f>(E23/(D23-B23))*100</f>
        <v>39.124044679600246</v>
      </c>
      <c r="H23" s="3" t="s">
        <v>71</v>
      </c>
      <c r="I23" s="14"/>
      <c r="J23" s="8"/>
      <c r="K23" s="8">
        <f t="shared" si="0"/>
        <v>0</v>
      </c>
      <c r="O23" s="3"/>
      <c r="P23" s="3"/>
      <c r="Q23" s="3"/>
      <c r="R23" s="3"/>
    </row>
    <row r="24" spans="2:22">
      <c r="B24" s="32"/>
      <c r="C24" s="32"/>
      <c r="D24" s="32"/>
      <c r="E24" s="32"/>
      <c r="F24" s="32"/>
      <c r="H24" s="3"/>
      <c r="I24" s="14"/>
      <c r="J24" s="8"/>
      <c r="K24" s="8"/>
      <c r="O24" s="3"/>
      <c r="P24" s="3"/>
      <c r="Q24" s="3"/>
      <c r="R24" s="3"/>
    </row>
    <row r="25" spans="2:22">
      <c r="H25" s="3" t="s">
        <v>72</v>
      </c>
      <c r="I25" s="14">
        <v>79.180000000000007</v>
      </c>
      <c r="J25" s="69">
        <v>79.33</v>
      </c>
      <c r="K25" s="8">
        <f t="shared" si="0"/>
        <v>0.14999999999999147</v>
      </c>
      <c r="O25" s="32"/>
      <c r="P25" s="32"/>
      <c r="Q25" s="32"/>
      <c r="R25" s="32"/>
    </row>
    <row r="26" spans="2:22">
      <c r="B26" s="61" t="s">
        <v>51</v>
      </c>
      <c r="C26" s="61" t="s">
        <v>52</v>
      </c>
      <c r="D26" s="61" t="s">
        <v>52</v>
      </c>
      <c r="E26" s="61" t="s">
        <v>53</v>
      </c>
      <c r="F26" s="61" t="s">
        <v>54</v>
      </c>
      <c r="H26" s="32"/>
      <c r="I26" s="31"/>
      <c r="J26" s="30"/>
      <c r="K26" s="3"/>
    </row>
    <row r="27" spans="2:22">
      <c r="B27" s="62" t="s">
        <v>55</v>
      </c>
      <c r="C27" s="62" t="s">
        <v>56</v>
      </c>
      <c r="D27" s="62" t="s">
        <v>57</v>
      </c>
      <c r="E27" s="62" t="s">
        <v>58</v>
      </c>
      <c r="F27" s="62" t="s">
        <v>59</v>
      </c>
      <c r="K27" s="32"/>
    </row>
    <row r="28" spans="2:22">
      <c r="B28" s="63"/>
      <c r="C28" s="63"/>
      <c r="D28" s="63"/>
      <c r="E28" s="63"/>
      <c r="F28" s="63"/>
      <c r="J28" s="42" t="s">
        <v>74</v>
      </c>
      <c r="K28" s="70">
        <f>SUM(K15:K26)</f>
        <v>1.3699999999999761</v>
      </c>
      <c r="O28" s="44" t="s">
        <v>73</v>
      </c>
    </row>
    <row r="29" spans="2:22">
      <c r="B29" s="8">
        <v>10.29</v>
      </c>
      <c r="C29" s="8">
        <v>57.1</v>
      </c>
      <c r="D29" s="8">
        <v>44.6</v>
      </c>
      <c r="E29" s="8">
        <f>C29-D29</f>
        <v>12.5</v>
      </c>
      <c r="F29" s="8">
        <f>(E29/(D29-B29))*100</f>
        <v>36.43252696006995</v>
      </c>
      <c r="O29" s="61" t="s">
        <v>36</v>
      </c>
      <c r="P29" s="61" t="s">
        <v>37</v>
      </c>
      <c r="Q29" s="61" t="s">
        <v>38</v>
      </c>
      <c r="R29" s="61" t="s">
        <v>39</v>
      </c>
    </row>
    <row r="30" spans="2:22">
      <c r="B30" s="32"/>
      <c r="C30" s="32"/>
      <c r="D30" s="32"/>
      <c r="E30" s="32"/>
      <c r="F30" s="32"/>
      <c r="H30" s="44" t="s">
        <v>76</v>
      </c>
      <c r="O30" s="62"/>
      <c r="P30" s="62" t="s">
        <v>42</v>
      </c>
      <c r="Q30" s="62" t="s">
        <v>43</v>
      </c>
      <c r="R30" s="62" t="s">
        <v>87</v>
      </c>
    </row>
    <row r="31" spans="2:22">
      <c r="L31" s="37"/>
      <c r="O31" s="63"/>
      <c r="P31" s="63"/>
      <c r="Q31" s="63"/>
      <c r="R31" s="63"/>
    </row>
    <row r="32" spans="2:22">
      <c r="B32" s="71" t="s">
        <v>75</v>
      </c>
      <c r="C32" s="72">
        <f>(F17+F23+F29)/3</f>
        <v>37.554557640076332</v>
      </c>
      <c r="H32" s="166"/>
      <c r="I32" s="167" t="s">
        <v>77</v>
      </c>
      <c r="L32" s="37"/>
      <c r="M32" s="39"/>
      <c r="N32" s="37"/>
      <c r="O32" s="3">
        <v>3</v>
      </c>
      <c r="P32" s="3">
        <v>221.76</v>
      </c>
      <c r="Q32" s="3">
        <v>221.14</v>
      </c>
      <c r="R32" s="3">
        <f>P32-Q32</f>
        <v>0.62000000000000455</v>
      </c>
    </row>
    <row r="33" spans="2:18">
      <c r="H33" s="168" t="s">
        <v>13</v>
      </c>
      <c r="I33" s="169">
        <f>(((K17-K25)*50)/D7)*100</f>
        <v>22.073932222207471</v>
      </c>
      <c r="L33" s="37"/>
      <c r="M33" s="39"/>
      <c r="N33" s="37"/>
      <c r="O33" s="3">
        <v>3</v>
      </c>
      <c r="P33" s="3">
        <v>456</v>
      </c>
      <c r="Q33" s="3">
        <v>445</v>
      </c>
      <c r="R33" s="3">
        <f>P33-Q33</f>
        <v>11</v>
      </c>
    </row>
    <row r="34" spans="2:18">
      <c r="B34" s="37"/>
      <c r="C34" s="37"/>
      <c r="D34" s="37"/>
      <c r="E34" s="37"/>
      <c r="F34" s="37"/>
      <c r="H34" s="168" t="s">
        <v>78</v>
      </c>
      <c r="I34" s="169">
        <f>(((K25-0.14)*50)/D7)*100</f>
        <v>0.84899739316108402</v>
      </c>
      <c r="L34" s="37"/>
      <c r="M34" s="39"/>
      <c r="N34" s="37"/>
      <c r="O34" s="3"/>
      <c r="P34" s="3"/>
      <c r="Q34" s="3"/>
      <c r="R34" s="83">
        <f>SUM(R32:R33)</f>
        <v>11.620000000000005</v>
      </c>
    </row>
    <row r="35" spans="2:18">
      <c r="B35" s="44" t="s">
        <v>160</v>
      </c>
      <c r="F35" s="37"/>
      <c r="L35" s="37"/>
      <c r="M35" s="39"/>
      <c r="N35" s="37"/>
      <c r="O35" s="3"/>
      <c r="P35" s="3"/>
      <c r="Q35" s="3"/>
      <c r="R35" s="3"/>
    </row>
    <row r="36" spans="2:18">
      <c r="B36" t="s">
        <v>47</v>
      </c>
      <c r="F36" s="37"/>
      <c r="H36" t="s">
        <v>41</v>
      </c>
      <c r="L36" s="37"/>
      <c r="M36" s="39"/>
      <c r="N36" s="37"/>
      <c r="O36" s="3"/>
      <c r="P36" s="3"/>
      <c r="Q36" s="3"/>
      <c r="R36" s="3"/>
    </row>
    <row r="37" spans="2:18">
      <c r="B37" s="115" t="s">
        <v>79</v>
      </c>
      <c r="C37" s="115" t="s">
        <v>80</v>
      </c>
      <c r="D37" s="115" t="s">
        <v>81</v>
      </c>
      <c r="E37" s="115" t="s">
        <v>104</v>
      </c>
      <c r="F37" s="115" t="s">
        <v>83</v>
      </c>
      <c r="H37" s="61" t="s">
        <v>60</v>
      </c>
      <c r="I37" s="67" t="s">
        <v>61</v>
      </c>
      <c r="J37" s="61" t="s">
        <v>62</v>
      </c>
      <c r="K37" s="61" t="s">
        <v>63</v>
      </c>
      <c r="L37" s="37"/>
      <c r="M37" s="37"/>
      <c r="N37" s="37"/>
      <c r="O37" s="32"/>
      <c r="P37" s="32"/>
      <c r="Q37" s="32"/>
      <c r="R37" s="32"/>
    </row>
    <row r="38" spans="2:18">
      <c r="B38" s="117" t="s">
        <v>84</v>
      </c>
      <c r="C38" s="117" t="s">
        <v>105</v>
      </c>
      <c r="D38" s="117" t="s">
        <v>86</v>
      </c>
      <c r="E38" s="117" t="s">
        <v>55</v>
      </c>
      <c r="F38" s="117" t="s">
        <v>88</v>
      </c>
      <c r="H38" s="62"/>
      <c r="I38" s="68" t="s">
        <v>55</v>
      </c>
      <c r="J38" s="62" t="s">
        <v>65</v>
      </c>
      <c r="K38" s="62"/>
      <c r="L38" s="37"/>
      <c r="M38" s="37"/>
      <c r="N38" s="37"/>
    </row>
    <row r="39" spans="2:18">
      <c r="B39" s="3" t="s">
        <v>89</v>
      </c>
      <c r="C39" s="28"/>
      <c r="D39" s="3"/>
      <c r="E39" s="83"/>
      <c r="F39" s="63"/>
      <c r="H39" s="63"/>
      <c r="I39" s="63"/>
      <c r="J39" s="63"/>
      <c r="K39" s="63"/>
      <c r="L39" s="37"/>
      <c r="M39" s="37"/>
      <c r="N39" s="37"/>
      <c r="O39" s="106"/>
      <c r="P39" s="37"/>
      <c r="Q39" s="37"/>
      <c r="R39" s="37"/>
    </row>
    <row r="40" spans="2:18">
      <c r="B40" s="28">
        <v>600</v>
      </c>
      <c r="C40" s="14">
        <v>405</v>
      </c>
      <c r="D40" s="14">
        <v>425</v>
      </c>
      <c r="E40" s="170">
        <f>D40-C40</f>
        <v>20</v>
      </c>
      <c r="F40" s="14">
        <f>100*E40/D7</f>
        <v>33.959895726472361</v>
      </c>
      <c r="H40" s="3" t="s">
        <v>67</v>
      </c>
      <c r="I40" s="64">
        <v>37.39</v>
      </c>
      <c r="J40" s="8">
        <v>37.85</v>
      </c>
      <c r="K40" s="8">
        <f>J40-I40</f>
        <v>0.46000000000000085</v>
      </c>
      <c r="L40" s="37"/>
      <c r="M40" s="37"/>
      <c r="N40" s="37"/>
      <c r="O40" s="37"/>
      <c r="P40" s="37"/>
      <c r="Q40" s="37"/>
      <c r="R40" s="37"/>
    </row>
    <row r="41" spans="2:18">
      <c r="B41" s="63" t="s">
        <v>90</v>
      </c>
      <c r="C41" s="171"/>
      <c r="D41" s="79"/>
      <c r="E41" s="172"/>
      <c r="F41" s="79"/>
      <c r="H41" s="3"/>
      <c r="I41" s="64"/>
      <c r="J41" s="8"/>
      <c r="K41" s="8"/>
      <c r="L41" s="37"/>
      <c r="M41" s="37"/>
      <c r="N41" s="37"/>
      <c r="O41" s="37"/>
      <c r="P41" s="37"/>
      <c r="Q41" s="37"/>
      <c r="R41" s="37"/>
    </row>
    <row r="42" spans="2:18">
      <c r="B42" s="3">
        <v>200</v>
      </c>
      <c r="C42" s="14">
        <v>310</v>
      </c>
      <c r="D42" s="8">
        <v>325</v>
      </c>
      <c r="E42" s="84">
        <f>D42-C42</f>
        <v>15</v>
      </c>
      <c r="F42" s="8">
        <f>100*E42/D7</f>
        <v>25.469921794854272</v>
      </c>
      <c r="H42" s="3" t="s">
        <v>68</v>
      </c>
      <c r="I42" s="64">
        <v>27.6</v>
      </c>
      <c r="J42" s="8">
        <v>28.05</v>
      </c>
      <c r="K42" s="8">
        <f t="shared" ref="K42:K50" si="1">J42-I42</f>
        <v>0.44999999999999929</v>
      </c>
      <c r="L42" s="37"/>
      <c r="M42" s="37"/>
      <c r="N42" s="37"/>
      <c r="O42" s="37"/>
      <c r="P42" s="37"/>
      <c r="Q42" s="37"/>
      <c r="R42" s="37"/>
    </row>
    <row r="43" spans="2:18">
      <c r="B43" s="3"/>
      <c r="C43" s="14"/>
      <c r="D43" s="8"/>
      <c r="E43" s="84"/>
      <c r="F43" s="8"/>
      <c r="H43" s="3"/>
      <c r="I43" s="64"/>
      <c r="J43" s="8"/>
      <c r="K43" s="8"/>
      <c r="L43" s="37"/>
      <c r="M43" s="37"/>
      <c r="N43" s="37"/>
      <c r="O43" s="37"/>
      <c r="P43" s="37"/>
      <c r="Q43" s="37"/>
      <c r="R43" s="37"/>
    </row>
    <row r="44" spans="2:18">
      <c r="B44" s="63" t="s">
        <v>92</v>
      </c>
      <c r="C44" s="171"/>
      <c r="D44" s="79"/>
      <c r="E44" s="172"/>
      <c r="F44" s="79"/>
      <c r="H44" s="3" t="s">
        <v>69</v>
      </c>
      <c r="I44" s="64">
        <v>29.9</v>
      </c>
      <c r="J44" s="8">
        <v>30.21</v>
      </c>
      <c r="K44" s="8">
        <f t="shared" si="1"/>
        <v>0.31000000000000227</v>
      </c>
      <c r="L44" s="37"/>
      <c r="M44" s="37"/>
      <c r="N44" s="37"/>
      <c r="O44" s="37"/>
      <c r="P44" s="37"/>
      <c r="Q44" s="37"/>
      <c r="R44" s="37"/>
    </row>
    <row r="45" spans="2:18">
      <c r="B45" s="32">
        <v>63</v>
      </c>
      <c r="C45" s="130">
        <v>295</v>
      </c>
      <c r="D45" s="81">
        <v>305</v>
      </c>
      <c r="E45" s="70">
        <f>D45-C45</f>
        <v>10</v>
      </c>
      <c r="F45" s="33">
        <f>100*E45/D7</f>
        <v>16.97994786323618</v>
      </c>
      <c r="H45" s="3"/>
      <c r="I45" s="64"/>
      <c r="J45" s="8"/>
      <c r="K45" s="8"/>
      <c r="L45" s="37"/>
      <c r="M45" s="37"/>
      <c r="N45" s="37"/>
      <c r="O45" s="37"/>
      <c r="P45" s="37"/>
      <c r="Q45" s="37"/>
      <c r="R45" s="37"/>
    </row>
    <row r="46" spans="2:18">
      <c r="D46" s="42" t="s">
        <v>93</v>
      </c>
      <c r="E46" s="44">
        <f>SUM(E40:E45)</f>
        <v>45</v>
      </c>
      <c r="F46" s="173">
        <f>SUM(F40:F45)</f>
        <v>76.409765384562817</v>
      </c>
      <c r="H46" s="3" t="s">
        <v>70</v>
      </c>
      <c r="I46" s="64">
        <v>29.06</v>
      </c>
      <c r="J46" s="8">
        <v>29.24</v>
      </c>
      <c r="K46" s="8">
        <f t="shared" si="1"/>
        <v>0.17999999999999972</v>
      </c>
      <c r="L46" s="37"/>
      <c r="M46" s="37"/>
      <c r="N46" s="37"/>
      <c r="O46" s="37"/>
      <c r="P46" s="37"/>
      <c r="Q46" s="37"/>
      <c r="R46" s="37"/>
    </row>
    <row r="47" spans="2:18">
      <c r="B47" t="s">
        <v>41</v>
      </c>
      <c r="H47" s="3"/>
      <c r="I47" s="64"/>
      <c r="J47" s="8"/>
      <c r="K47" s="8"/>
      <c r="L47" s="37"/>
      <c r="M47" s="37"/>
      <c r="N47" s="37"/>
      <c r="O47" s="37"/>
      <c r="P47" s="37"/>
      <c r="Q47" s="37"/>
      <c r="R47" s="37"/>
    </row>
    <row r="48" spans="2:18">
      <c r="B48" s="115" t="s">
        <v>79</v>
      </c>
      <c r="C48" s="115" t="s">
        <v>80</v>
      </c>
      <c r="D48" s="115" t="s">
        <v>81</v>
      </c>
      <c r="E48" s="115" t="s">
        <v>104</v>
      </c>
      <c r="F48" s="115" t="s">
        <v>83</v>
      </c>
      <c r="H48" s="3" t="s">
        <v>71</v>
      </c>
      <c r="I48" s="64">
        <v>24.53</v>
      </c>
      <c r="J48" s="8">
        <v>24.7</v>
      </c>
      <c r="K48" s="8">
        <f t="shared" si="1"/>
        <v>0.16999999999999815</v>
      </c>
      <c r="L48" s="37"/>
      <c r="M48" s="37"/>
      <c r="N48" s="37"/>
      <c r="O48" s="37"/>
      <c r="P48" s="37"/>
      <c r="Q48" s="37"/>
      <c r="R48" s="37"/>
    </row>
    <row r="49" spans="2:18">
      <c r="B49" s="117" t="s">
        <v>84</v>
      </c>
      <c r="C49" s="117" t="s">
        <v>105</v>
      </c>
      <c r="D49" s="117" t="s">
        <v>86</v>
      </c>
      <c r="E49" s="117" t="s">
        <v>55</v>
      </c>
      <c r="F49" s="117" t="s">
        <v>88</v>
      </c>
      <c r="H49" s="3"/>
      <c r="I49" s="64"/>
      <c r="J49" s="8"/>
      <c r="K49" s="8"/>
      <c r="L49" s="37"/>
      <c r="M49" s="37"/>
      <c r="N49" s="37"/>
      <c r="O49" s="37"/>
      <c r="P49" s="37"/>
      <c r="Q49" s="37"/>
      <c r="R49" s="37"/>
    </row>
    <row r="50" spans="2:18">
      <c r="B50" s="3" t="s">
        <v>89</v>
      </c>
      <c r="C50" s="3"/>
      <c r="D50" s="3"/>
      <c r="E50" s="83"/>
      <c r="F50" s="63"/>
      <c r="H50" s="3" t="s">
        <v>72</v>
      </c>
      <c r="I50" s="64">
        <v>31.03</v>
      </c>
      <c r="J50" s="69">
        <v>31.19</v>
      </c>
      <c r="K50" s="8">
        <f t="shared" si="1"/>
        <v>0.16000000000000014</v>
      </c>
      <c r="L50" s="37"/>
      <c r="M50" s="37"/>
      <c r="N50" s="37"/>
      <c r="O50" s="37"/>
      <c r="P50" s="37"/>
      <c r="Q50" s="37"/>
      <c r="R50" s="37"/>
    </row>
    <row r="51" spans="2:18">
      <c r="B51" s="3">
        <v>600</v>
      </c>
      <c r="C51" s="8">
        <v>126.01</v>
      </c>
      <c r="D51" s="8">
        <v>148.63</v>
      </c>
      <c r="E51" s="84">
        <f>D51-C51</f>
        <v>22.61999999999999</v>
      </c>
      <c r="F51" s="8">
        <f>100*E51/D8</f>
        <v>38.740043749374671</v>
      </c>
      <c r="H51" s="32"/>
      <c r="I51" s="32"/>
      <c r="J51" s="30"/>
      <c r="K51" s="3"/>
      <c r="L51" s="37"/>
      <c r="M51" s="37"/>
      <c r="N51" s="37"/>
      <c r="O51" s="37"/>
      <c r="P51" s="37"/>
      <c r="Q51" s="37"/>
      <c r="R51" s="37"/>
    </row>
    <row r="52" spans="2:18">
      <c r="B52" s="63" t="s">
        <v>90</v>
      </c>
      <c r="C52" s="79"/>
      <c r="D52" s="79"/>
      <c r="E52" s="172"/>
      <c r="F52" s="79"/>
      <c r="K52" s="32"/>
      <c r="L52" s="37"/>
      <c r="M52" s="39"/>
      <c r="N52" s="37"/>
      <c r="O52" s="37"/>
      <c r="P52" s="37"/>
      <c r="Q52" s="37"/>
      <c r="R52" s="37"/>
    </row>
    <row r="53" spans="2:18">
      <c r="B53" s="3">
        <v>200</v>
      </c>
      <c r="C53" s="8">
        <v>113.35</v>
      </c>
      <c r="D53" s="8">
        <v>124.14</v>
      </c>
      <c r="E53" s="84">
        <f>D53-C53</f>
        <v>10.790000000000006</v>
      </c>
      <c r="F53" s="8">
        <f>100*E53/D8</f>
        <v>18.479446156310928</v>
      </c>
      <c r="J53" s="42" t="s">
        <v>74</v>
      </c>
      <c r="K53" s="70">
        <f>SUM(K40:K51)</f>
        <v>1.7300000000000004</v>
      </c>
      <c r="L53" s="37"/>
      <c r="M53" s="39"/>
      <c r="N53" s="37"/>
      <c r="O53" s="37"/>
      <c r="P53" s="37"/>
      <c r="Q53" s="37"/>
      <c r="R53" s="37"/>
    </row>
    <row r="54" spans="2:18">
      <c r="B54" s="3"/>
      <c r="C54" s="8"/>
      <c r="D54" s="8"/>
      <c r="E54" s="84"/>
      <c r="F54" s="33"/>
      <c r="L54" s="37"/>
      <c r="M54" s="39"/>
      <c r="N54" s="37"/>
      <c r="O54" s="37"/>
      <c r="P54" s="37"/>
      <c r="Q54" s="37"/>
      <c r="R54" s="37"/>
    </row>
    <row r="55" spans="2:18">
      <c r="B55" s="63" t="s">
        <v>92</v>
      </c>
      <c r="C55" s="79"/>
      <c r="D55" s="79"/>
      <c r="E55" s="172"/>
      <c r="F55" s="79"/>
      <c r="H55" s="44" t="s">
        <v>94</v>
      </c>
      <c r="L55" s="37"/>
      <c r="M55" s="39"/>
      <c r="N55" s="37"/>
      <c r="O55" s="37"/>
      <c r="P55" s="37"/>
      <c r="Q55" s="37"/>
      <c r="R55" s="37"/>
    </row>
    <row r="56" spans="2:18">
      <c r="B56" s="32">
        <v>63</v>
      </c>
      <c r="C56" s="33">
        <v>116.92</v>
      </c>
      <c r="D56" s="81">
        <v>126.37</v>
      </c>
      <c r="E56" s="70">
        <f>D56-C56</f>
        <v>9.4500000000000028</v>
      </c>
      <c r="F56" s="33">
        <f>100*E56/D8</f>
        <v>16.18450103587935</v>
      </c>
      <c r="K56" s="119"/>
      <c r="L56" s="37"/>
      <c r="M56" s="39"/>
      <c r="N56" s="37"/>
      <c r="O56" s="37"/>
      <c r="P56" s="37"/>
      <c r="Q56" s="37"/>
      <c r="R56" s="37"/>
    </row>
    <row r="57" spans="2:18">
      <c r="D57" s="42" t="s">
        <v>93</v>
      </c>
      <c r="E57" s="44">
        <f>SUM(E51:E56)</f>
        <v>42.86</v>
      </c>
      <c r="F57" s="173">
        <f>SUM(F51:F56)</f>
        <v>73.403990941564956</v>
      </c>
      <c r="H57" s="73"/>
      <c r="I57" s="59" t="s">
        <v>95</v>
      </c>
      <c r="K57" s="37"/>
      <c r="L57" s="37"/>
      <c r="O57" s="37"/>
      <c r="P57" s="37"/>
      <c r="Q57" s="37"/>
      <c r="R57" s="37"/>
    </row>
    <row r="58" spans="2:18">
      <c r="B58" t="s">
        <v>45</v>
      </c>
      <c r="F58" s="37"/>
      <c r="H58" s="74" t="s">
        <v>13</v>
      </c>
      <c r="I58" s="75">
        <f>(((K42-K50)*50)/D8)*100</f>
        <v>24.833361377804213</v>
      </c>
      <c r="L58" s="37"/>
      <c r="O58" s="37"/>
      <c r="P58" s="37"/>
      <c r="Q58" s="37"/>
      <c r="R58" s="37"/>
    </row>
    <row r="59" spans="2:18">
      <c r="B59" s="115" t="s">
        <v>79</v>
      </c>
      <c r="C59" s="115" t="s">
        <v>80</v>
      </c>
      <c r="D59" s="115" t="s">
        <v>81</v>
      </c>
      <c r="E59" s="115" t="s">
        <v>104</v>
      </c>
      <c r="F59" s="115" t="s">
        <v>83</v>
      </c>
      <c r="H59" s="74" t="s">
        <v>78</v>
      </c>
      <c r="I59" s="75">
        <f>(((K50-0.14)*50)/D8)*100</f>
        <v>1.7126456122623757</v>
      </c>
      <c r="L59" s="37"/>
      <c r="O59" s="37"/>
      <c r="P59" s="37"/>
      <c r="Q59" s="37"/>
      <c r="R59" s="37"/>
    </row>
    <row r="60" spans="2:18">
      <c r="B60" s="117" t="s">
        <v>84</v>
      </c>
      <c r="C60" s="117" t="s">
        <v>105</v>
      </c>
      <c r="D60" s="117" t="s">
        <v>86</v>
      </c>
      <c r="E60" s="117" t="s">
        <v>55</v>
      </c>
      <c r="F60" s="117" t="s">
        <v>88</v>
      </c>
      <c r="L60" s="37"/>
      <c r="O60" s="37"/>
      <c r="P60" s="37"/>
      <c r="Q60" s="37"/>
      <c r="R60" s="37"/>
    </row>
    <row r="61" spans="2:18">
      <c r="B61" s="3" t="s">
        <v>89</v>
      </c>
      <c r="C61" s="3"/>
      <c r="D61" s="3"/>
      <c r="E61" s="83"/>
      <c r="F61" s="63"/>
      <c r="L61" s="37"/>
      <c r="O61" s="37"/>
      <c r="P61" s="37"/>
      <c r="Q61" s="37"/>
      <c r="R61" s="37"/>
    </row>
    <row r="62" spans="2:18">
      <c r="B62" s="3">
        <v>600</v>
      </c>
      <c r="C62" s="3">
        <v>125.58</v>
      </c>
      <c r="D62" s="8">
        <v>148.63999999999999</v>
      </c>
      <c r="E62" s="83">
        <f>D62-C62</f>
        <v>23.059999999999988</v>
      </c>
      <c r="F62" s="33">
        <f>100*E62/D9</f>
        <v>39.326639628805054</v>
      </c>
      <c r="H62" t="s">
        <v>45</v>
      </c>
      <c r="L62" s="37"/>
      <c r="O62" s="37"/>
      <c r="P62" s="37"/>
      <c r="Q62" s="37"/>
      <c r="R62" s="37"/>
    </row>
    <row r="63" spans="2:18">
      <c r="B63" s="63" t="s">
        <v>90</v>
      </c>
      <c r="C63" s="63"/>
      <c r="D63" s="63"/>
      <c r="E63" s="174"/>
      <c r="F63" s="79"/>
      <c r="H63" s="61" t="s">
        <v>60</v>
      </c>
      <c r="I63" s="67" t="s">
        <v>61</v>
      </c>
      <c r="J63" s="61" t="s">
        <v>62</v>
      </c>
      <c r="K63" s="61" t="s">
        <v>63</v>
      </c>
      <c r="L63" s="37"/>
      <c r="O63" s="37"/>
      <c r="P63" s="37"/>
      <c r="Q63" s="37"/>
      <c r="R63" s="37"/>
    </row>
    <row r="64" spans="2:18">
      <c r="B64" s="3">
        <v>200</v>
      </c>
      <c r="C64" s="3">
        <v>111.65</v>
      </c>
      <c r="D64" s="8">
        <v>124.47</v>
      </c>
      <c r="E64" s="83">
        <f>D64-C64</f>
        <v>12.819999999999993</v>
      </c>
      <c r="F64" s="8">
        <f>100*E64/D9</f>
        <v>21.86329228279622</v>
      </c>
      <c r="H64" s="62"/>
      <c r="I64" s="68" t="s">
        <v>55</v>
      </c>
      <c r="J64" s="62" t="s">
        <v>65</v>
      </c>
      <c r="K64" s="62"/>
      <c r="L64" s="37"/>
      <c r="O64" s="37"/>
      <c r="P64" s="37"/>
      <c r="Q64" s="37"/>
      <c r="R64" s="37"/>
    </row>
    <row r="65" spans="2:18">
      <c r="B65" s="3"/>
      <c r="C65" s="3"/>
      <c r="D65" s="3"/>
      <c r="E65" s="83"/>
      <c r="F65" s="33"/>
      <c r="H65" s="63"/>
      <c r="I65" s="63"/>
      <c r="J65" s="63"/>
      <c r="K65" s="63"/>
      <c r="O65" s="37"/>
      <c r="P65" s="37"/>
      <c r="Q65" s="37"/>
      <c r="R65" s="37"/>
    </row>
    <row r="66" spans="2:18">
      <c r="B66" s="63" t="s">
        <v>92</v>
      </c>
      <c r="C66" s="63"/>
      <c r="D66" s="63"/>
      <c r="E66" s="174"/>
      <c r="F66" s="79"/>
      <c r="H66" s="3" t="s">
        <v>67</v>
      </c>
      <c r="I66" s="8">
        <v>43.17</v>
      </c>
      <c r="J66" s="8">
        <v>43.58</v>
      </c>
      <c r="K66" s="8">
        <f>J66-I66</f>
        <v>0.40999999999999659</v>
      </c>
      <c r="O66" s="37"/>
      <c r="P66" s="37"/>
      <c r="Q66" s="37"/>
      <c r="R66" s="37"/>
    </row>
    <row r="67" spans="2:18">
      <c r="B67" s="32">
        <v>63</v>
      </c>
      <c r="C67" s="32">
        <v>112.87</v>
      </c>
      <c r="D67" s="81">
        <v>122.34</v>
      </c>
      <c r="E67" s="175">
        <f>D67-C67</f>
        <v>9.4699999999999989</v>
      </c>
      <c r="F67" s="33">
        <f>100*E67/D9</f>
        <v>16.150185485029663</v>
      </c>
      <c r="H67" s="3"/>
      <c r="I67" s="8"/>
      <c r="J67" s="8"/>
      <c r="K67" s="8"/>
      <c r="O67" s="37"/>
      <c r="P67" s="37"/>
      <c r="Q67" s="37"/>
      <c r="R67" s="37"/>
    </row>
    <row r="68" spans="2:18">
      <c r="D68" s="42" t="s">
        <v>93</v>
      </c>
      <c r="E68" s="44">
        <f>SUM(E62:E67)</f>
        <v>45.34999999999998</v>
      </c>
      <c r="F68" s="173">
        <f>SUM(F62:F67)</f>
        <v>77.340117396630944</v>
      </c>
      <c r="H68" s="3" t="s">
        <v>68</v>
      </c>
      <c r="I68" s="8">
        <v>34.86</v>
      </c>
      <c r="J68" s="8">
        <v>35.270000000000003</v>
      </c>
      <c r="K68" s="8">
        <f t="shared" ref="K68" si="2">J68-I68</f>
        <v>0.41000000000000369</v>
      </c>
      <c r="O68" s="37"/>
      <c r="P68" s="37"/>
      <c r="Q68" s="37"/>
      <c r="R68" s="37"/>
    </row>
    <row r="69" spans="2:18">
      <c r="H69" s="3"/>
      <c r="I69" s="8"/>
      <c r="J69" s="8"/>
      <c r="K69" s="8"/>
      <c r="O69" s="37"/>
      <c r="P69" s="37"/>
      <c r="Q69" s="37"/>
      <c r="R69" s="37"/>
    </row>
    <row r="70" spans="2:18">
      <c r="H70" s="3" t="s">
        <v>69</v>
      </c>
      <c r="I70" s="8">
        <v>35.979999999999997</v>
      </c>
      <c r="J70" s="8">
        <v>36.25</v>
      </c>
      <c r="K70" s="8">
        <f t="shared" ref="K70" si="3">J70-I70</f>
        <v>0.27000000000000313</v>
      </c>
      <c r="O70" s="37"/>
      <c r="P70" s="37"/>
      <c r="Q70" s="37"/>
      <c r="R70" s="37"/>
    </row>
    <row r="71" spans="2:18">
      <c r="H71" s="3"/>
      <c r="I71" s="8"/>
      <c r="J71" s="8"/>
      <c r="K71" s="8"/>
      <c r="O71" s="37"/>
      <c r="P71" s="37"/>
      <c r="Q71" s="37"/>
      <c r="R71" s="37"/>
    </row>
    <row r="72" spans="2:18">
      <c r="H72" s="3" t="s">
        <v>70</v>
      </c>
      <c r="I72" s="8">
        <v>36.29</v>
      </c>
      <c r="J72" s="8">
        <v>36.479999999999997</v>
      </c>
      <c r="K72" s="8">
        <f t="shared" ref="K72:K74" si="4">J72-I72</f>
        <v>0.18999999999999773</v>
      </c>
      <c r="O72" s="37"/>
      <c r="P72" s="37"/>
      <c r="Q72" s="37"/>
      <c r="R72" s="37"/>
    </row>
    <row r="73" spans="2:18">
      <c r="H73" s="3"/>
      <c r="I73" s="8"/>
      <c r="J73" s="8"/>
      <c r="K73" s="8"/>
      <c r="O73" s="37"/>
      <c r="P73" s="37"/>
      <c r="Q73" s="37"/>
      <c r="R73" s="37"/>
    </row>
    <row r="74" spans="2:18">
      <c r="H74" s="3" t="s">
        <v>71</v>
      </c>
      <c r="I74" s="8">
        <v>36.76</v>
      </c>
      <c r="J74" s="8">
        <v>36.93</v>
      </c>
      <c r="K74" s="8">
        <f t="shared" si="4"/>
        <v>0.17000000000000171</v>
      </c>
      <c r="O74" s="37"/>
      <c r="P74" s="37"/>
      <c r="Q74" s="37"/>
      <c r="R74" s="37"/>
    </row>
    <row r="75" spans="2:18">
      <c r="H75" s="3"/>
      <c r="I75" s="8"/>
      <c r="J75" s="8"/>
      <c r="K75" s="8"/>
      <c r="O75" s="37"/>
      <c r="P75" s="37"/>
      <c r="Q75" s="37"/>
      <c r="R75" s="37"/>
    </row>
    <row r="76" spans="2:18">
      <c r="H76" s="3" t="s">
        <v>72</v>
      </c>
      <c r="I76" s="8">
        <v>22.63</v>
      </c>
      <c r="J76" s="69">
        <v>22.8</v>
      </c>
      <c r="K76" s="8">
        <f t="shared" ref="K76" si="5">J76-I76</f>
        <v>0.17000000000000171</v>
      </c>
      <c r="O76" s="37"/>
      <c r="P76" s="37"/>
      <c r="Q76" s="37"/>
      <c r="R76" s="37"/>
    </row>
    <row r="77" spans="2:18">
      <c r="H77" s="32"/>
      <c r="I77" s="32"/>
      <c r="J77" s="30"/>
      <c r="K77" s="3"/>
      <c r="O77" s="37"/>
      <c r="P77" s="37"/>
      <c r="Q77" s="37"/>
      <c r="R77" s="37"/>
    </row>
    <row r="78" spans="2:18">
      <c r="K78" s="32"/>
    </row>
    <row r="79" spans="2:18">
      <c r="J79" s="42" t="s">
        <v>74</v>
      </c>
      <c r="K79" s="70">
        <f>SUM(K66:K77)</f>
        <v>1.6200000000000045</v>
      </c>
    </row>
    <row r="81" spans="8:9">
      <c r="H81" s="44" t="s">
        <v>96</v>
      </c>
    </row>
    <row r="83" spans="8:9">
      <c r="H83" s="73"/>
      <c r="I83" s="59" t="s">
        <v>95</v>
      </c>
    </row>
    <row r="84" spans="8:9">
      <c r="H84" s="74" t="s">
        <v>13</v>
      </c>
      <c r="I84" s="75">
        <f>(((K68-K76)*50)/D9)*100</f>
        <v>20.464860171104284</v>
      </c>
    </row>
    <row r="85" spans="8:9">
      <c r="H85" s="74" t="s">
        <v>78</v>
      </c>
      <c r="I85" s="75">
        <f>(((K76-0.14)*50)/C9)*100</f>
        <v>1.8597039351336317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AF47"/>
  <sheetViews>
    <sheetView topLeftCell="P1" workbookViewId="0">
      <selection activeCell="C39" sqref="C39"/>
    </sheetView>
  </sheetViews>
  <sheetFormatPr defaultRowHeight="15"/>
  <cols>
    <col min="2" max="2" width="15.28515625" customWidth="1"/>
    <col min="3" max="3" width="24" customWidth="1"/>
    <col min="4" max="4" width="15.140625" customWidth="1"/>
    <col min="5" max="5" width="10.42578125" customWidth="1"/>
    <col min="13" max="13" width="15.140625" customWidth="1"/>
    <col min="14" max="14" width="24.140625" customWidth="1"/>
    <col min="15" max="15" width="15" customWidth="1"/>
    <col min="24" max="24" width="15" customWidth="1"/>
    <col min="25" max="25" width="23.42578125" customWidth="1"/>
    <col min="26" max="26" width="16" customWidth="1"/>
  </cols>
  <sheetData>
    <row r="2" spans="1:32">
      <c r="B2" s="44" t="s">
        <v>121</v>
      </c>
      <c r="M2" s="44" t="s">
        <v>122</v>
      </c>
      <c r="X2" s="44" t="s">
        <v>123</v>
      </c>
    </row>
    <row r="4" spans="1:32">
      <c r="B4" s="134" t="s">
        <v>3</v>
      </c>
      <c r="C4" s="89" t="s">
        <v>4</v>
      </c>
      <c r="D4" s="89" t="s">
        <v>5</v>
      </c>
      <c r="E4" s="88" t="s">
        <v>12</v>
      </c>
      <c r="F4" s="88" t="s">
        <v>7</v>
      </c>
      <c r="G4" s="88" t="s">
        <v>8</v>
      </c>
      <c r="H4" s="135" t="s">
        <v>9</v>
      </c>
      <c r="I4" s="89" t="s">
        <v>10</v>
      </c>
      <c r="J4" s="89" t="s">
        <v>11</v>
      </c>
      <c r="M4" s="134" t="s">
        <v>3</v>
      </c>
      <c r="N4" s="89" t="s">
        <v>4</v>
      </c>
      <c r="O4" s="89" t="s">
        <v>5</v>
      </c>
      <c r="P4" s="88" t="s">
        <v>12</v>
      </c>
      <c r="Q4" s="88" t="s">
        <v>7</v>
      </c>
      <c r="R4" s="88" t="s">
        <v>8</v>
      </c>
      <c r="S4" s="135" t="s">
        <v>9</v>
      </c>
      <c r="T4" s="89" t="s">
        <v>10</v>
      </c>
      <c r="U4" s="89" t="s">
        <v>11</v>
      </c>
      <c r="X4" s="134" t="s">
        <v>3</v>
      </c>
      <c r="Y4" s="89" t="s">
        <v>4</v>
      </c>
      <c r="Z4" s="89" t="s">
        <v>5</v>
      </c>
      <c r="AA4" s="88" t="s">
        <v>12</v>
      </c>
      <c r="AB4" s="88" t="s">
        <v>7</v>
      </c>
      <c r="AC4" s="88" t="s">
        <v>8</v>
      </c>
      <c r="AD4" s="135" t="s">
        <v>9</v>
      </c>
      <c r="AE4" s="89" t="s">
        <v>10</v>
      </c>
      <c r="AF4" s="89" t="s">
        <v>11</v>
      </c>
    </row>
    <row r="5" spans="1:32">
      <c r="B5" s="28"/>
      <c r="C5" s="16">
        <v>1</v>
      </c>
      <c r="D5" s="16">
        <v>1.0015000000000001</v>
      </c>
      <c r="E5" s="17">
        <v>1.0136000000000001</v>
      </c>
      <c r="F5" s="5">
        <f>(E5+E8+E11)/3</f>
        <v>1.0136333333333336</v>
      </c>
      <c r="G5" s="17"/>
      <c r="H5" s="6"/>
      <c r="I5" s="19"/>
      <c r="J5" s="136"/>
      <c r="K5" s="38"/>
      <c r="L5" s="37"/>
      <c r="M5" s="28"/>
      <c r="N5" s="16">
        <v>1</v>
      </c>
      <c r="O5" s="16">
        <v>1.0015000000000001</v>
      </c>
      <c r="P5" s="17">
        <v>1.0150999999999999</v>
      </c>
      <c r="Q5" s="5">
        <f>(P5+P8+P11)/3</f>
        <v>1.0151666666666668</v>
      </c>
      <c r="R5" s="17"/>
      <c r="S5" s="6"/>
      <c r="T5" s="19"/>
      <c r="U5" s="136"/>
      <c r="X5" s="28"/>
      <c r="Y5" s="16">
        <v>1</v>
      </c>
      <c r="Z5" s="16">
        <v>1.0015000000000001</v>
      </c>
      <c r="AA5" s="17">
        <v>1.0129999999999999</v>
      </c>
      <c r="AB5" s="5">
        <f>(AA5+AA8+AA11)/3</f>
        <v>1.0129999999999999</v>
      </c>
      <c r="AC5" s="17"/>
      <c r="AD5" s="6"/>
      <c r="AE5" s="19"/>
      <c r="AF5" s="136"/>
    </row>
    <row r="6" spans="1:32">
      <c r="B6" s="28">
        <v>20</v>
      </c>
      <c r="C6" s="16">
        <v>2</v>
      </c>
      <c r="D6" s="16"/>
      <c r="E6" s="17">
        <v>1.0123</v>
      </c>
      <c r="F6" s="5">
        <f>(E6+E9+E12)/3</f>
        <v>1.0122</v>
      </c>
      <c r="G6" s="17"/>
      <c r="H6" s="6"/>
      <c r="I6" s="19"/>
      <c r="J6" s="19"/>
      <c r="K6" s="176"/>
      <c r="L6" s="37"/>
      <c r="M6" s="28">
        <v>20</v>
      </c>
      <c r="N6" s="16">
        <v>2</v>
      </c>
      <c r="O6" s="16"/>
      <c r="P6" s="17">
        <v>1.014</v>
      </c>
      <c r="Q6" s="5">
        <f>(P6+P9+P12)/3</f>
        <v>1.0138999999999998</v>
      </c>
      <c r="R6" s="17"/>
      <c r="S6" s="6"/>
      <c r="T6" s="19"/>
      <c r="U6" s="19"/>
      <c r="X6" s="28">
        <v>20</v>
      </c>
      <c r="Y6" s="16">
        <v>2</v>
      </c>
      <c r="Z6" s="16"/>
      <c r="AA6" s="17">
        <v>1.012</v>
      </c>
      <c r="AB6" s="5">
        <f>(AA6+AA9+AA12)/3</f>
        <v>1.0119666666666667</v>
      </c>
      <c r="AC6" s="17"/>
      <c r="AD6" s="6"/>
      <c r="AE6" s="19"/>
      <c r="AF6" s="19"/>
    </row>
    <row r="7" spans="1:32">
      <c r="B7" s="28"/>
      <c r="C7" s="16"/>
      <c r="D7" s="16"/>
      <c r="E7" s="17"/>
      <c r="F7" s="18"/>
      <c r="G7" s="17"/>
      <c r="H7" s="6"/>
      <c r="I7" s="19"/>
      <c r="J7" s="19"/>
      <c r="K7" s="176"/>
      <c r="L7" s="37"/>
      <c r="M7" s="28"/>
      <c r="N7" s="16"/>
      <c r="O7" s="16"/>
      <c r="P7" s="17"/>
      <c r="Q7" s="18"/>
      <c r="R7" s="17"/>
      <c r="S7" s="6"/>
      <c r="T7" s="19"/>
      <c r="U7" s="19"/>
      <c r="X7" s="28"/>
      <c r="Y7" s="16"/>
      <c r="Z7" s="16"/>
      <c r="AA7" s="17"/>
      <c r="AB7" s="18"/>
      <c r="AC7" s="17"/>
      <c r="AD7" s="6"/>
      <c r="AE7" s="19"/>
      <c r="AF7" s="19"/>
    </row>
    <row r="8" spans="1:32" s="91" customFormat="1">
      <c r="A8" s="177" t="s">
        <v>13</v>
      </c>
      <c r="B8" s="178"/>
      <c r="C8" s="178">
        <v>1</v>
      </c>
      <c r="D8" s="178"/>
      <c r="E8" s="179">
        <v>1.0137</v>
      </c>
      <c r="F8" s="180">
        <f>(F5-1)*1000</f>
        <v>13.633333333333608</v>
      </c>
      <c r="G8" s="180">
        <v>148</v>
      </c>
      <c r="H8" s="179">
        <f>0.00432*(G8/C8)^0.5</f>
        <v>5.2555068261776618E-2</v>
      </c>
      <c r="I8" s="180">
        <f>F8+(-1.5)</f>
        <v>12.133333333333608</v>
      </c>
      <c r="J8" s="180">
        <f>(100*2.65/(77.51*(2.65-1)))*I8</f>
        <v>25.141102679485392</v>
      </c>
      <c r="K8" s="138"/>
      <c r="L8" s="139" t="s">
        <v>13</v>
      </c>
      <c r="M8" s="92"/>
      <c r="N8" s="92">
        <v>1</v>
      </c>
      <c r="O8" s="92"/>
      <c r="P8" s="93">
        <v>1.0152000000000001</v>
      </c>
      <c r="Q8" s="94">
        <f>(Q5-1)*1000</f>
        <v>15.166666666666773</v>
      </c>
      <c r="R8" s="94">
        <v>141.91</v>
      </c>
      <c r="S8" s="93">
        <f>0.00432*(R8/N8)^0.5</f>
        <v>5.1462424972012345E-2</v>
      </c>
      <c r="T8" s="90">
        <f>Q8+(-1.5)</f>
        <v>13.666666666666773</v>
      </c>
      <c r="U8" s="90">
        <f>(100*2.65/(77.17*(2.65-1)))*T8</f>
        <v>28.443041271860984</v>
      </c>
      <c r="W8" s="91" t="s">
        <v>13</v>
      </c>
      <c r="X8" s="92">
        <v>20</v>
      </c>
      <c r="Y8" s="92">
        <v>1</v>
      </c>
      <c r="Z8" s="92"/>
      <c r="AA8" s="93">
        <v>1.0129999999999999</v>
      </c>
      <c r="AB8" s="94">
        <f>(AB5-1)*1000</f>
        <v>12.999999999999901</v>
      </c>
      <c r="AC8" s="94">
        <v>150.28</v>
      </c>
      <c r="AD8" s="93">
        <f>0.00432*(AC8/Y8)^0.5</f>
        <v>5.2958337134015071E-2</v>
      </c>
      <c r="AE8" s="90">
        <f>AB8+(-1.5)</f>
        <v>11.499999999999901</v>
      </c>
      <c r="AF8" s="90">
        <f>(100*2.65/(77.44*(2.65-1)))*AE8</f>
        <v>23.850331830703528</v>
      </c>
    </row>
    <row r="9" spans="1:32">
      <c r="B9" s="28"/>
      <c r="C9" s="16">
        <v>2</v>
      </c>
      <c r="D9" s="16"/>
      <c r="E9" s="17">
        <v>1.0123</v>
      </c>
      <c r="F9" s="18"/>
      <c r="G9" s="18"/>
      <c r="H9" s="6"/>
      <c r="I9" s="18"/>
      <c r="J9" s="181"/>
      <c r="K9" s="176"/>
      <c r="L9" s="37"/>
      <c r="M9" s="28"/>
      <c r="N9" s="16">
        <v>2</v>
      </c>
      <c r="O9" s="16"/>
      <c r="P9" s="17">
        <v>1.0139</v>
      </c>
      <c r="Q9" s="18"/>
      <c r="R9" s="18"/>
      <c r="S9" s="6"/>
      <c r="T9" s="19"/>
      <c r="U9" s="95"/>
      <c r="X9" s="28"/>
      <c r="Y9" s="16">
        <v>2</v>
      </c>
      <c r="Z9" s="16"/>
      <c r="AA9" s="17">
        <v>1.012</v>
      </c>
      <c r="AB9" s="18"/>
      <c r="AC9" s="18"/>
      <c r="AD9" s="6"/>
      <c r="AE9" s="19"/>
      <c r="AF9" s="19"/>
    </row>
    <row r="10" spans="1:32">
      <c r="B10" s="28"/>
      <c r="C10" s="16"/>
      <c r="D10" s="16"/>
      <c r="E10" s="17"/>
      <c r="F10" s="18"/>
      <c r="G10" s="18"/>
      <c r="H10" s="6"/>
      <c r="I10" s="18"/>
      <c r="J10" s="181"/>
      <c r="K10" s="176"/>
      <c r="L10" s="37"/>
      <c r="M10" s="28"/>
      <c r="N10" s="16"/>
      <c r="O10" s="16"/>
      <c r="P10" s="17"/>
      <c r="Q10" s="18"/>
      <c r="R10" s="18"/>
      <c r="S10" s="6"/>
      <c r="T10" s="19"/>
      <c r="U10" s="95"/>
      <c r="X10" s="28"/>
      <c r="Y10" s="16"/>
      <c r="Z10" s="16"/>
      <c r="AA10" s="17"/>
      <c r="AB10" s="18"/>
      <c r="AC10" s="18"/>
      <c r="AD10" s="6"/>
      <c r="AE10" s="19"/>
      <c r="AF10" s="19"/>
    </row>
    <row r="11" spans="1:32">
      <c r="B11" s="28"/>
      <c r="C11" s="16">
        <v>1</v>
      </c>
      <c r="D11" s="16"/>
      <c r="E11" s="17">
        <v>1.0136000000000001</v>
      </c>
      <c r="F11" s="18"/>
      <c r="G11" s="18"/>
      <c r="H11" s="6"/>
      <c r="I11" s="18"/>
      <c r="J11" s="181"/>
      <c r="K11" s="176"/>
      <c r="L11" s="37"/>
      <c r="M11" s="28"/>
      <c r="N11" s="16">
        <v>1</v>
      </c>
      <c r="O11" s="16"/>
      <c r="P11" s="17">
        <v>1.0152000000000001</v>
      </c>
      <c r="Q11" s="18"/>
      <c r="R11" s="16"/>
      <c r="S11" s="6"/>
      <c r="T11" s="19"/>
      <c r="U11" s="95"/>
      <c r="X11" s="28"/>
      <c r="Y11" s="16">
        <v>1</v>
      </c>
      <c r="Z11" s="16"/>
      <c r="AA11" s="17">
        <v>1.0129999999999999</v>
      </c>
      <c r="AB11" s="18"/>
      <c r="AC11" s="16"/>
      <c r="AD11" s="6"/>
      <c r="AE11" s="19"/>
      <c r="AF11" s="19"/>
    </row>
    <row r="12" spans="1:32">
      <c r="B12" s="28"/>
      <c r="C12" s="16">
        <v>2</v>
      </c>
      <c r="D12" s="16">
        <v>1.0015000000000001</v>
      </c>
      <c r="E12" s="17">
        <v>1.012</v>
      </c>
      <c r="F12" s="8">
        <f>(F6-1)*1000</f>
        <v>12.199999999999989</v>
      </c>
      <c r="G12" s="18">
        <v>153.32</v>
      </c>
      <c r="H12" s="6">
        <f t="shared" ref="H12:H20" si="0">0.00432*(G12/C12)^0.5</f>
        <v>3.7824060913656539E-2</v>
      </c>
      <c r="I12" s="18">
        <f t="shared" ref="I12:I22" si="1">F12+(-1.5)</f>
        <v>10.699999999999989</v>
      </c>
      <c r="J12" s="181">
        <f t="shared" ref="J12:J22" si="2">(100*2.65/(77.51*(2.65-1)))*I12</f>
        <v>22.171137253062142</v>
      </c>
      <c r="K12" s="176"/>
      <c r="L12" s="37"/>
      <c r="M12" s="28"/>
      <c r="N12" s="16">
        <v>2</v>
      </c>
      <c r="O12" s="16">
        <v>1.0015000000000001</v>
      </c>
      <c r="P12" s="17">
        <v>1.0138</v>
      </c>
      <c r="Q12" s="8">
        <f>(Q6-1)*1000</f>
        <v>13.899999999999801</v>
      </c>
      <c r="R12" s="18">
        <v>146.85</v>
      </c>
      <c r="S12" s="6">
        <f t="shared" ref="S12:S17" si="3">0.00432*(R12/N12)^0.5</f>
        <v>3.7017384024266214E-2</v>
      </c>
      <c r="T12" s="19">
        <f t="shared" ref="T12:T22" si="4">Q12+(-1.5)</f>
        <v>12.399999999999801</v>
      </c>
      <c r="U12" s="95">
        <f t="shared" ref="U12:U22" si="5">(100*2.65/(77.17*(2.65-1)))*T12</f>
        <v>25.806856958858621</v>
      </c>
      <c r="X12" s="28"/>
      <c r="Y12" s="16">
        <v>2</v>
      </c>
      <c r="Z12" s="16">
        <v>1.0015000000000001</v>
      </c>
      <c r="AA12" s="17">
        <v>1.0119</v>
      </c>
      <c r="AB12" s="8">
        <f>(AB6-1)*1000</f>
        <v>11.966666666666681</v>
      </c>
      <c r="AC12" s="18">
        <v>154.08000000000001</v>
      </c>
      <c r="AD12" s="6">
        <f>0.00432*(AC12/Y12)^0.5</f>
        <v>3.7917691068945644E-2</v>
      </c>
      <c r="AE12" s="19">
        <f t="shared" ref="AE12:AE22" si="6">AB12+(-1.5)</f>
        <v>10.466666666666681</v>
      </c>
      <c r="AF12" s="19">
        <f>(100*2.65/(77.44*(2.65-1)))*AE12</f>
        <v>21.707258535770965</v>
      </c>
    </row>
    <row r="13" spans="1:32">
      <c r="B13" s="28"/>
      <c r="C13" s="16"/>
      <c r="D13" s="16"/>
      <c r="E13" s="17"/>
      <c r="F13" s="18"/>
      <c r="G13" s="18"/>
      <c r="H13" s="6"/>
      <c r="I13" s="18"/>
      <c r="J13" s="181"/>
      <c r="K13" s="176"/>
      <c r="L13" s="37"/>
      <c r="M13" s="28"/>
      <c r="N13" s="16"/>
      <c r="O13" s="16"/>
      <c r="P13" s="17"/>
      <c r="Q13" s="18"/>
      <c r="R13" s="18"/>
      <c r="S13" s="6"/>
      <c r="T13" s="19"/>
      <c r="U13" s="95"/>
      <c r="X13" s="28"/>
      <c r="Y13" s="16"/>
      <c r="Z13" s="16"/>
      <c r="AA13" s="17"/>
      <c r="AB13" s="18"/>
      <c r="AC13" s="18"/>
      <c r="AD13" s="6"/>
      <c r="AE13" s="19"/>
      <c r="AF13" s="19"/>
    </row>
    <row r="14" spans="1:32">
      <c r="B14" s="28">
        <v>20</v>
      </c>
      <c r="C14" s="16">
        <v>4</v>
      </c>
      <c r="D14" s="16"/>
      <c r="E14" s="17">
        <v>1.0108999999999999</v>
      </c>
      <c r="F14" s="18">
        <f>1000*(E14-1)</f>
        <v>10.89999999999991</v>
      </c>
      <c r="G14" s="140">
        <v>158.26</v>
      </c>
      <c r="H14" s="6">
        <f t="shared" si="0"/>
        <v>2.717310906024557E-2</v>
      </c>
      <c r="I14" s="18">
        <f t="shared" si="1"/>
        <v>9.3999999999999098</v>
      </c>
      <c r="J14" s="181">
        <f t="shared" si="2"/>
        <v>19.477447680260035</v>
      </c>
      <c r="K14" s="176"/>
      <c r="L14" s="37"/>
      <c r="M14" s="28">
        <v>20</v>
      </c>
      <c r="N14" s="16">
        <v>4</v>
      </c>
      <c r="O14" s="16"/>
      <c r="P14" s="17">
        <v>1.0127999999999999</v>
      </c>
      <c r="Q14" s="18">
        <f>1000*(P14-1)</f>
        <v>12.799999999999923</v>
      </c>
      <c r="R14" s="26">
        <v>151.04</v>
      </c>
      <c r="S14" s="6">
        <f t="shared" si="3"/>
        <v>2.6546039704633911E-2</v>
      </c>
      <c r="T14" s="19">
        <f t="shared" si="4"/>
        <v>11.299999999999923</v>
      </c>
      <c r="U14" s="95">
        <f t="shared" si="5"/>
        <v>23.517539002831054</v>
      </c>
      <c r="X14" s="28">
        <v>20</v>
      </c>
      <c r="Y14" s="16">
        <v>4</v>
      </c>
      <c r="Z14" s="16"/>
      <c r="AA14" s="17">
        <v>1.0109999999999999</v>
      </c>
      <c r="AB14" s="18">
        <f>1000*(AA14-1)</f>
        <v>10.999999999999899</v>
      </c>
      <c r="AC14" s="26">
        <v>157.88</v>
      </c>
      <c r="AD14" s="6">
        <f>0.00432*(AC14/Y14)^0.5</f>
        <v>2.7140466613527484E-2</v>
      </c>
      <c r="AE14" s="19">
        <f t="shared" si="6"/>
        <v>9.4999999999998987</v>
      </c>
      <c r="AF14" s="19">
        <f>(100*2.65/(77.44*(2.65-1)))*AE14</f>
        <v>19.702448034059397</v>
      </c>
    </row>
    <row r="15" spans="1:32">
      <c r="B15" s="28"/>
      <c r="C15" s="16">
        <v>8</v>
      </c>
      <c r="D15" s="16"/>
      <c r="E15" s="17">
        <v>1.0091000000000001</v>
      </c>
      <c r="F15" s="18">
        <f t="shared" ref="F15:F22" si="7">1000*(E15-1)</f>
        <v>9.100000000000108</v>
      </c>
      <c r="G15" s="140">
        <v>165.1</v>
      </c>
      <c r="H15" s="6">
        <f t="shared" si="0"/>
        <v>1.9625118598367755E-2</v>
      </c>
      <c r="I15" s="18">
        <f t="shared" si="1"/>
        <v>7.600000000000108</v>
      </c>
      <c r="J15" s="181">
        <f t="shared" si="2"/>
        <v>15.747723656380828</v>
      </c>
      <c r="K15" s="176"/>
      <c r="L15" s="37"/>
      <c r="M15" s="28"/>
      <c r="N15" s="16">
        <v>8</v>
      </c>
      <c r="O15" s="16"/>
      <c r="P15" s="17">
        <v>1.0107999999999999</v>
      </c>
      <c r="Q15" s="18">
        <f t="shared" ref="Q15:Q17" si="8">1000*(P15-1)</f>
        <v>10.799999999999921</v>
      </c>
      <c r="R15" s="26">
        <v>158.63999999999999</v>
      </c>
      <c r="S15" s="6">
        <f t="shared" si="3"/>
        <v>1.923734368357544E-2</v>
      </c>
      <c r="T15" s="19">
        <f t="shared" si="4"/>
        <v>9.2999999999999208</v>
      </c>
      <c r="U15" s="95">
        <f t="shared" si="5"/>
        <v>19.355142719144109</v>
      </c>
      <c r="X15" s="28"/>
      <c r="Y15" s="16">
        <v>8</v>
      </c>
      <c r="Z15" s="16"/>
      <c r="AA15" s="17">
        <v>1.0089999999999999</v>
      </c>
      <c r="AB15" s="18">
        <f t="shared" ref="AB15:AB17" si="9">1000*(AA15-1)</f>
        <v>8.999999999999897</v>
      </c>
      <c r="AC15" s="26">
        <v>165.48</v>
      </c>
      <c r="AD15" s="6">
        <f t="shared" ref="AD15:AD17" si="10">0.00432*(AC15/Y15)^0.5</f>
        <v>1.9647690551309077E-2</v>
      </c>
      <c r="AE15" s="19">
        <f t="shared" si="6"/>
        <v>7.499999999999897</v>
      </c>
      <c r="AF15" s="19">
        <f t="shared" ref="AF15:AF17" si="11">(100*2.65/(77.44*(2.65-1)))*AE15</f>
        <v>15.554564237415265</v>
      </c>
    </row>
    <row r="16" spans="1:32">
      <c r="B16" s="28"/>
      <c r="C16" s="16">
        <v>15</v>
      </c>
      <c r="D16" s="16"/>
      <c r="E16" s="17">
        <v>1.0085</v>
      </c>
      <c r="F16" s="18">
        <f t="shared" si="7"/>
        <v>8.499999999999952</v>
      </c>
      <c r="G16" s="140">
        <v>167.38</v>
      </c>
      <c r="H16" s="6">
        <f t="shared" si="0"/>
        <v>1.4430783097254285E-2</v>
      </c>
      <c r="I16" s="18">
        <f t="shared" si="1"/>
        <v>6.999999999999952</v>
      </c>
      <c r="J16" s="181">
        <f t="shared" si="2"/>
        <v>14.5044823150873</v>
      </c>
      <c r="K16" s="176"/>
      <c r="L16" s="37"/>
      <c r="M16" s="28"/>
      <c r="N16" s="16">
        <v>15</v>
      </c>
      <c r="O16" s="16"/>
      <c r="P16" s="17">
        <v>1.0095000000000001</v>
      </c>
      <c r="Q16" s="18">
        <f t="shared" si="8"/>
        <v>9.5000000000000639</v>
      </c>
      <c r="R16" s="26">
        <v>163.58000000000001</v>
      </c>
      <c r="S16" s="6">
        <f t="shared" si="3"/>
        <v>1.4266032833272185E-2</v>
      </c>
      <c r="T16" s="19">
        <f t="shared" si="4"/>
        <v>8.0000000000000639</v>
      </c>
      <c r="U16" s="95">
        <f t="shared" si="5"/>
        <v>16.649585134747895</v>
      </c>
      <c r="X16" s="28"/>
      <c r="Y16" s="16">
        <v>15</v>
      </c>
      <c r="Z16" s="16"/>
      <c r="AA16" s="17">
        <v>1.008</v>
      </c>
      <c r="AB16" s="18">
        <f t="shared" si="9"/>
        <v>8.0000000000000071</v>
      </c>
      <c r="AC16" s="26">
        <v>169.29</v>
      </c>
      <c r="AD16" s="6">
        <f t="shared" si="10"/>
        <v>1.4512885529762853E-2</v>
      </c>
      <c r="AE16" s="19">
        <f t="shared" si="6"/>
        <v>6.5000000000000071</v>
      </c>
      <c r="AF16" s="19">
        <f t="shared" si="11"/>
        <v>13.480622339093429</v>
      </c>
    </row>
    <row r="17" spans="1:32">
      <c r="B17" s="28">
        <v>20</v>
      </c>
      <c r="C17" s="16">
        <v>30</v>
      </c>
      <c r="D17" s="16">
        <v>1.0015000000000001</v>
      </c>
      <c r="E17" s="17">
        <v>1.0068999999999999</v>
      </c>
      <c r="F17" s="18">
        <f t="shared" si="7"/>
        <v>6.8999999999999062</v>
      </c>
      <c r="G17" s="140">
        <v>173.47</v>
      </c>
      <c r="H17" s="6">
        <f t="shared" si="0"/>
        <v>1.0388080554173614E-2</v>
      </c>
      <c r="I17" s="18">
        <f t="shared" si="1"/>
        <v>5.3999999999999062</v>
      </c>
      <c r="J17" s="181">
        <f t="shared" si="2"/>
        <v>11.189172071638657</v>
      </c>
      <c r="K17" s="38"/>
      <c r="L17" s="37"/>
      <c r="M17" s="28">
        <v>20</v>
      </c>
      <c r="N17" s="16">
        <v>30</v>
      </c>
      <c r="O17" s="16">
        <v>1.0015000000000001</v>
      </c>
      <c r="P17" s="17">
        <v>1.0082</v>
      </c>
      <c r="Q17" s="18">
        <f t="shared" si="8"/>
        <v>8.1999999999999851</v>
      </c>
      <c r="R17" s="26">
        <v>168.53</v>
      </c>
      <c r="S17" s="6">
        <f t="shared" si="3"/>
        <v>1.0239098710335789E-2</v>
      </c>
      <c r="T17" s="19">
        <f t="shared" si="4"/>
        <v>6.6999999999999851</v>
      </c>
      <c r="U17" s="95">
        <f t="shared" si="5"/>
        <v>13.944027550351221</v>
      </c>
      <c r="X17" s="28">
        <v>20</v>
      </c>
      <c r="Y17" s="16">
        <v>30</v>
      </c>
      <c r="Z17" s="16">
        <v>1.0015000000000001</v>
      </c>
      <c r="AA17" s="17">
        <v>1.0064</v>
      </c>
      <c r="AB17" s="18">
        <f t="shared" si="9"/>
        <v>6.3999999999999613</v>
      </c>
      <c r="AC17" s="16">
        <v>175.37</v>
      </c>
      <c r="AD17" s="6">
        <f t="shared" si="10"/>
        <v>1.0444815441165057E-2</v>
      </c>
      <c r="AE17" s="19">
        <f t="shared" si="6"/>
        <v>4.8999999999999613</v>
      </c>
      <c r="AF17" s="19">
        <f t="shared" si="11"/>
        <v>10.162315301778033</v>
      </c>
    </row>
    <row r="18" spans="1:32">
      <c r="B18" s="28"/>
      <c r="C18" s="16"/>
      <c r="D18" s="16"/>
      <c r="E18" s="17"/>
      <c r="F18" s="18"/>
      <c r="G18" s="18"/>
      <c r="H18" s="6"/>
      <c r="I18" s="18"/>
      <c r="J18" s="181"/>
      <c r="K18" s="37"/>
      <c r="L18" s="37"/>
      <c r="M18" s="28"/>
      <c r="N18" s="16"/>
      <c r="O18" s="16"/>
      <c r="P18" s="17"/>
      <c r="Q18" s="18"/>
      <c r="R18" s="18"/>
      <c r="S18" s="6"/>
      <c r="T18" s="19"/>
      <c r="U18" s="95"/>
      <c r="X18" s="28"/>
      <c r="Y18" s="16"/>
      <c r="Z18" s="16"/>
      <c r="AA18" s="17"/>
      <c r="AB18" s="18"/>
      <c r="AC18" s="18"/>
      <c r="AD18" s="6"/>
      <c r="AE18" s="19"/>
      <c r="AF18" s="19"/>
    </row>
    <row r="19" spans="1:32">
      <c r="B19" s="28">
        <v>20</v>
      </c>
      <c r="C19" s="16">
        <v>60</v>
      </c>
      <c r="D19" s="16"/>
      <c r="E19" s="17">
        <v>1.0055000000000001</v>
      </c>
      <c r="F19" s="18">
        <f t="shared" si="7"/>
        <v>5.5000000000000604</v>
      </c>
      <c r="G19" s="140">
        <v>178.79</v>
      </c>
      <c r="H19" s="6">
        <f t="shared" si="0"/>
        <v>7.4572677033884196E-3</v>
      </c>
      <c r="I19" s="18">
        <f t="shared" si="1"/>
        <v>4.0000000000000604</v>
      </c>
      <c r="J19" s="181">
        <f t="shared" si="2"/>
        <v>8.288275608621495</v>
      </c>
      <c r="M19" s="28">
        <v>21</v>
      </c>
      <c r="N19" s="16">
        <v>60</v>
      </c>
      <c r="O19" s="16"/>
      <c r="P19" s="17">
        <v>1.0064</v>
      </c>
      <c r="Q19" s="18">
        <f t="shared" ref="Q19:Q22" si="12">1000*(P19-1)</f>
        <v>6.3999999999999613</v>
      </c>
      <c r="R19" s="26">
        <v>175.37</v>
      </c>
      <c r="S19" s="6">
        <f>0.00426*(R19/N19)^0.5</f>
        <v>7.283022051319081E-3</v>
      </c>
      <c r="T19" s="19">
        <f t="shared" si="4"/>
        <v>4.8999999999999613</v>
      </c>
      <c r="U19" s="95">
        <f t="shared" si="5"/>
        <v>10.197870895032924</v>
      </c>
      <c r="X19" s="28">
        <v>20</v>
      </c>
      <c r="Y19" s="16">
        <v>60</v>
      </c>
      <c r="Z19" s="16"/>
      <c r="AA19" s="17">
        <v>1.0049999999999999</v>
      </c>
      <c r="AB19" s="18">
        <f t="shared" ref="AB19:AB22" si="13">1000*(AA19-1)</f>
        <v>4.9999999999998934</v>
      </c>
      <c r="AC19" s="18">
        <v>180.69</v>
      </c>
      <c r="AD19" s="6">
        <f>0.00432*(AC19/Y19)^0.5</f>
        <v>7.4967871518404469E-3</v>
      </c>
      <c r="AE19" s="19">
        <f t="shared" si="6"/>
        <v>3.4999999999998934</v>
      </c>
      <c r="AF19" s="19">
        <f>(100*2.65/(77.44*(2.65-1)))*AE19</f>
        <v>7.2587966441270027</v>
      </c>
    </row>
    <row r="20" spans="1:32">
      <c r="B20" s="28">
        <v>20</v>
      </c>
      <c r="C20" s="16">
        <v>120</v>
      </c>
      <c r="D20" s="16">
        <v>1.0015000000000001</v>
      </c>
      <c r="E20" s="17">
        <v>1.0046999999999999</v>
      </c>
      <c r="F20" s="18">
        <f t="shared" si="7"/>
        <v>4.6999999999999265</v>
      </c>
      <c r="G20" s="140">
        <v>181.23</v>
      </c>
      <c r="H20" s="6">
        <f t="shared" si="0"/>
        <v>5.3089443018362889E-3</v>
      </c>
      <c r="I20" s="18">
        <f t="shared" si="1"/>
        <v>3.1999999999999265</v>
      </c>
      <c r="J20" s="181">
        <f t="shared" si="2"/>
        <v>6.6306204868969445</v>
      </c>
      <c r="M20" s="28">
        <v>22</v>
      </c>
      <c r="N20" s="16">
        <v>120</v>
      </c>
      <c r="O20" s="16">
        <v>1.0015000000000001</v>
      </c>
      <c r="P20" s="17">
        <v>1.0052000000000001</v>
      </c>
      <c r="Q20" s="18">
        <f t="shared" si="12"/>
        <v>5.2000000000000934</v>
      </c>
      <c r="R20" s="26">
        <v>179.93</v>
      </c>
      <c r="S20" s="6">
        <f>0.00421*(R20/N20)^0.5</f>
        <v>5.1551732213056308E-3</v>
      </c>
      <c r="T20" s="19">
        <f t="shared" si="4"/>
        <v>3.7000000000000934</v>
      </c>
      <c r="U20" s="95">
        <f t="shared" si="5"/>
        <v>7.7004331248210347</v>
      </c>
      <c r="X20" s="28">
        <v>20</v>
      </c>
      <c r="Y20" s="16">
        <v>120</v>
      </c>
      <c r="Z20" s="16">
        <v>1.0015000000000001</v>
      </c>
      <c r="AA20" s="17">
        <v>1.0041</v>
      </c>
      <c r="AB20" s="18">
        <f t="shared" si="13"/>
        <v>4.0999999999999925</v>
      </c>
      <c r="AC20" s="18">
        <v>184.11</v>
      </c>
      <c r="AD20" s="6">
        <f>0.00432*(AC20/Y20)^0.5</f>
        <v>5.3509613341903338E-3</v>
      </c>
      <c r="AE20" s="19">
        <f t="shared" si="6"/>
        <v>2.5999999999999925</v>
      </c>
      <c r="AF20" s="19">
        <f t="shared" ref="AF20:AF22" si="14">(100*2.65/(77.44*(2.65-1)))*AE20</f>
        <v>5.3922489356373502</v>
      </c>
    </row>
    <row r="21" spans="1:32">
      <c r="B21" s="28">
        <v>22</v>
      </c>
      <c r="C21" s="16">
        <v>240</v>
      </c>
      <c r="D21" s="16"/>
      <c r="E21" s="17">
        <v>1.004</v>
      </c>
      <c r="F21" s="18">
        <f t="shared" si="7"/>
        <v>4.0000000000000036</v>
      </c>
      <c r="G21" s="140">
        <v>184.49</v>
      </c>
      <c r="H21" s="6">
        <f>0.00421*(G21/C21)^0.5</f>
        <v>3.6911601659685989E-3</v>
      </c>
      <c r="I21" s="18">
        <f t="shared" si="1"/>
        <v>2.5000000000000036</v>
      </c>
      <c r="J21" s="181">
        <f t="shared" si="2"/>
        <v>5.1801722553883645</v>
      </c>
      <c r="M21" s="28">
        <v>21</v>
      </c>
      <c r="N21" s="16">
        <v>240</v>
      </c>
      <c r="O21" s="16"/>
      <c r="P21" s="17">
        <v>1.0044999999999999</v>
      </c>
      <c r="Q21" s="18">
        <f t="shared" si="12"/>
        <v>4.4999999999999485</v>
      </c>
      <c r="R21" s="26">
        <v>182.59</v>
      </c>
      <c r="S21" s="6">
        <f>0.00426*(R21/N21)^0.5</f>
        <v>3.7157156578511222E-3</v>
      </c>
      <c r="T21" s="19">
        <f t="shared" si="4"/>
        <v>2.9999999999999485</v>
      </c>
      <c r="U21" s="95">
        <f t="shared" si="5"/>
        <v>6.2435944255303042</v>
      </c>
      <c r="X21" s="28">
        <v>22</v>
      </c>
      <c r="Y21" s="16">
        <v>240</v>
      </c>
      <c r="Z21" s="16"/>
      <c r="AA21" s="17">
        <v>1.0033000000000001</v>
      </c>
      <c r="AB21" s="18">
        <f t="shared" si="13"/>
        <v>3.3000000000000806</v>
      </c>
      <c r="AC21" s="18">
        <v>187.15</v>
      </c>
      <c r="AD21" s="182">
        <f>0.00421*(AC21/Y21)^0.5</f>
        <v>3.7176747409054852E-3</v>
      </c>
      <c r="AE21" s="19">
        <f t="shared" si="6"/>
        <v>1.8000000000000806</v>
      </c>
      <c r="AF21" s="19">
        <f t="shared" si="14"/>
        <v>3.7330954169798822</v>
      </c>
    </row>
    <row r="22" spans="1:32" s="29" customFormat="1">
      <c r="A22" s="29" t="s">
        <v>78</v>
      </c>
      <c r="B22" s="22">
        <v>23</v>
      </c>
      <c r="C22" s="22">
        <v>480</v>
      </c>
      <c r="D22" s="22">
        <v>1.0015000000000001</v>
      </c>
      <c r="E22" s="24">
        <v>1.0029999999999999</v>
      </c>
      <c r="F22" s="23">
        <f t="shared" si="7"/>
        <v>2.9999999999998916</v>
      </c>
      <c r="G22" s="23">
        <v>188.29</v>
      </c>
      <c r="H22" s="24">
        <f>0.00416*(G22/C22)^0.5</f>
        <v>2.6054715759979675E-3</v>
      </c>
      <c r="I22" s="23">
        <f t="shared" si="1"/>
        <v>1.4999999999998916</v>
      </c>
      <c r="J22" s="183">
        <f t="shared" si="2"/>
        <v>3.1081033532327895</v>
      </c>
      <c r="L22" s="29" t="s">
        <v>14</v>
      </c>
      <c r="M22" s="22">
        <v>22</v>
      </c>
      <c r="N22" s="22">
        <v>480</v>
      </c>
      <c r="O22" s="22">
        <v>1.0015000000000001</v>
      </c>
      <c r="P22" s="24">
        <v>1.0035000000000001</v>
      </c>
      <c r="Q22" s="142">
        <f t="shared" si="12"/>
        <v>3.5000000000000586</v>
      </c>
      <c r="R22" s="29">
        <v>186.39</v>
      </c>
      <c r="S22" s="24">
        <f>0.00421*(R22/N22)^0.5</f>
        <v>2.6234499387733702E-3</v>
      </c>
      <c r="T22" s="25">
        <f t="shared" si="4"/>
        <v>2.0000000000000586</v>
      </c>
      <c r="U22" s="25">
        <f t="shared" si="5"/>
        <v>4.1623962836870625</v>
      </c>
      <c r="W22" s="29" t="s">
        <v>14</v>
      </c>
      <c r="X22" s="22">
        <v>23</v>
      </c>
      <c r="Y22" s="22">
        <v>480</v>
      </c>
      <c r="Z22" s="22">
        <v>1.0015000000000001</v>
      </c>
      <c r="AA22" s="24">
        <v>1.0024999999999999</v>
      </c>
      <c r="AB22" s="23">
        <f t="shared" si="13"/>
        <v>2.4999999999999467</v>
      </c>
      <c r="AC22" s="23">
        <v>190.2</v>
      </c>
      <c r="AD22" s="24">
        <f>0.00416*(AC22/Y22)^0.5</f>
        <v>2.6186530888989475E-3</v>
      </c>
      <c r="AE22" s="25">
        <f t="shared" si="6"/>
        <v>0.99999999999994671</v>
      </c>
      <c r="AF22" s="25">
        <f t="shared" si="14"/>
        <v>2.0739418983219533</v>
      </c>
    </row>
    <row r="23" spans="1:32">
      <c r="B23" s="31"/>
      <c r="C23" s="53"/>
      <c r="D23" s="53"/>
      <c r="E23" s="52"/>
      <c r="F23" s="97"/>
      <c r="G23" s="97"/>
      <c r="H23" s="143"/>
      <c r="I23" s="97"/>
      <c r="J23" s="97"/>
      <c r="M23" s="31"/>
      <c r="N23" s="53"/>
      <c r="O23" s="53"/>
      <c r="P23" s="52"/>
      <c r="Q23" s="144"/>
      <c r="R23" s="145"/>
      <c r="S23" s="143"/>
      <c r="T23" s="96"/>
      <c r="U23" s="96"/>
      <c r="X23" s="31"/>
      <c r="Y23" s="53"/>
      <c r="Z23" s="53"/>
      <c r="AA23" s="52"/>
      <c r="AB23" s="97"/>
      <c r="AC23" s="97"/>
      <c r="AD23" s="143"/>
      <c r="AE23" s="96"/>
      <c r="AF23" s="96"/>
    </row>
    <row r="24" spans="1:32">
      <c r="B24" s="37"/>
      <c r="C24" s="38"/>
      <c r="D24" s="37"/>
      <c r="E24" s="37"/>
      <c r="F24" s="39"/>
      <c r="G24" s="37"/>
      <c r="H24" s="40"/>
      <c r="I24" s="41"/>
      <c r="J24" s="41"/>
      <c r="M24" s="37"/>
      <c r="N24" s="38"/>
      <c r="O24" s="37"/>
      <c r="P24" s="40"/>
      <c r="Q24" s="39"/>
      <c r="R24" s="37"/>
      <c r="S24" s="40"/>
      <c r="T24" s="41"/>
      <c r="U24" s="41"/>
      <c r="X24" s="146"/>
      <c r="Y24" s="146"/>
      <c r="Z24" s="146"/>
      <c r="AA24" s="147"/>
      <c r="AB24" s="148"/>
      <c r="AC24" s="148"/>
      <c r="AD24" s="147"/>
      <c r="AE24" s="149"/>
      <c r="AF24" s="149"/>
    </row>
    <row r="25" spans="1:32">
      <c r="X25" s="37"/>
      <c r="Y25" s="38"/>
      <c r="Z25" s="37"/>
      <c r="AA25" s="37"/>
      <c r="AB25" s="39"/>
      <c r="AC25" s="37"/>
      <c r="AD25" s="40"/>
      <c r="AE25" s="41"/>
      <c r="AF25" s="41"/>
    </row>
    <row r="26" spans="1:32">
      <c r="B26" s="42" t="s">
        <v>5</v>
      </c>
      <c r="C26" s="43">
        <v>1.0015000000000001</v>
      </c>
      <c r="E26" s="44"/>
      <c r="M26" s="42" t="s">
        <v>5</v>
      </c>
      <c r="N26" s="43">
        <v>1.0015000000000001</v>
      </c>
      <c r="Q26" s="44"/>
      <c r="X26" s="42" t="s">
        <v>5</v>
      </c>
      <c r="Y26" s="43">
        <v>1.0015000000000001</v>
      </c>
    </row>
    <row r="27" spans="1:32">
      <c r="B27" s="42" t="s">
        <v>15</v>
      </c>
      <c r="C27" s="45">
        <f>1000*(1-C26)</f>
        <v>-1.5000000000000568</v>
      </c>
      <c r="E27" s="44"/>
      <c r="M27" s="42" t="s">
        <v>15</v>
      </c>
      <c r="N27" s="45">
        <f>1000*(1-N26)</f>
        <v>-1.5000000000000568</v>
      </c>
      <c r="X27" s="42" t="s">
        <v>15</v>
      </c>
      <c r="Y27" s="45">
        <f>1000*(1-Y26)</f>
        <v>-1.5000000000000568</v>
      </c>
      <c r="AB27" s="44"/>
    </row>
    <row r="29" spans="1:32">
      <c r="B29" t="s">
        <v>16</v>
      </c>
      <c r="F29" t="s">
        <v>100</v>
      </c>
      <c r="M29" t="s">
        <v>16</v>
      </c>
      <c r="Q29" t="s">
        <v>100</v>
      </c>
    </row>
    <row r="30" spans="1:32">
      <c r="C30" t="s">
        <v>17</v>
      </c>
      <c r="N30" t="s">
        <v>17</v>
      </c>
      <c r="X30" t="s">
        <v>16</v>
      </c>
      <c r="AC30" t="s">
        <v>100</v>
      </c>
    </row>
    <row r="31" spans="1:32">
      <c r="F31" t="s">
        <v>22</v>
      </c>
      <c r="Q31" t="s">
        <v>22</v>
      </c>
      <c r="Y31" t="s">
        <v>17</v>
      </c>
    </row>
    <row r="32" spans="1:32">
      <c r="B32" s="150" t="s">
        <v>19</v>
      </c>
      <c r="C32" s="151" t="s">
        <v>20</v>
      </c>
      <c r="D32" s="152" t="s">
        <v>21</v>
      </c>
      <c r="F32" s="98" t="s">
        <v>23</v>
      </c>
      <c r="G32" s="99" t="s">
        <v>24</v>
      </c>
      <c r="M32" s="150" t="s">
        <v>19</v>
      </c>
      <c r="N32" s="151" t="s">
        <v>20</v>
      </c>
      <c r="O32" s="152" t="s">
        <v>21</v>
      </c>
      <c r="Q32" s="98" t="s">
        <v>23</v>
      </c>
      <c r="R32" s="99" t="s">
        <v>24</v>
      </c>
      <c r="AC32" t="s">
        <v>22</v>
      </c>
    </row>
    <row r="33" spans="2:30">
      <c r="B33" s="16"/>
      <c r="C33" s="16"/>
      <c r="D33" s="16"/>
      <c r="F33" s="3">
        <v>19</v>
      </c>
      <c r="G33" s="104">
        <v>4.3699999999999998E-3</v>
      </c>
      <c r="M33" s="16"/>
      <c r="N33" s="16"/>
      <c r="O33" s="16"/>
      <c r="Q33" s="3">
        <v>19</v>
      </c>
      <c r="R33" s="104">
        <v>4.3699999999999998E-3</v>
      </c>
      <c r="X33" s="150" t="s">
        <v>19</v>
      </c>
      <c r="Y33" s="151" t="s">
        <v>20</v>
      </c>
      <c r="Z33" s="152" t="s">
        <v>21</v>
      </c>
      <c r="AC33" s="98" t="s">
        <v>23</v>
      </c>
      <c r="AD33" s="99" t="s">
        <v>24</v>
      </c>
    </row>
    <row r="34" spans="2:30">
      <c r="B34" s="49">
        <f t="shared" ref="B34:B37" si="15">-3801.8*C34 + 4001.5</f>
        <v>147.99551999999949</v>
      </c>
      <c r="C34" s="50">
        <v>1.0136000000000001</v>
      </c>
      <c r="D34" s="16">
        <v>1</v>
      </c>
      <c r="F34" s="3">
        <v>20</v>
      </c>
      <c r="G34" s="104">
        <v>4.3200000000000001E-3</v>
      </c>
      <c r="M34" s="49">
        <f t="shared" ref="M34:M37" si="16">-3801.8*N34 + 4001.5</f>
        <v>141.91263999999956</v>
      </c>
      <c r="N34" s="50">
        <v>1.0152000000000001</v>
      </c>
      <c r="O34" s="16">
        <v>1</v>
      </c>
      <c r="Q34" s="3">
        <v>20</v>
      </c>
      <c r="R34" s="104">
        <v>4.3200000000000001E-3</v>
      </c>
      <c r="X34" s="16"/>
      <c r="Y34" s="16"/>
      <c r="Z34" s="16"/>
      <c r="AC34" s="3">
        <v>19</v>
      </c>
      <c r="AD34" s="104">
        <v>4.3699999999999998E-3</v>
      </c>
    </row>
    <row r="35" spans="2:30">
      <c r="B35" s="49">
        <f t="shared" si="15"/>
        <v>153.31803999999966</v>
      </c>
      <c r="C35" s="50">
        <v>1.0122</v>
      </c>
      <c r="D35" s="16">
        <v>2</v>
      </c>
      <c r="F35" s="3">
        <v>21</v>
      </c>
      <c r="G35" s="104">
        <v>4.2599999999999999E-3</v>
      </c>
      <c r="M35" s="49">
        <f t="shared" si="16"/>
        <v>146.85497999999961</v>
      </c>
      <c r="N35" s="50">
        <v>1.0139</v>
      </c>
      <c r="O35" s="16">
        <v>2</v>
      </c>
      <c r="Q35" s="3">
        <v>21</v>
      </c>
      <c r="R35" s="104">
        <v>4.2599999999999999E-3</v>
      </c>
      <c r="X35" s="49">
        <f t="shared" ref="X35:X38" si="17">-3801.8*Y35 + 4001.5</f>
        <v>150.27660000000014</v>
      </c>
      <c r="Y35" s="50">
        <v>1.0129999999999999</v>
      </c>
      <c r="Z35" s="16">
        <v>1</v>
      </c>
      <c r="AC35" s="3">
        <v>20</v>
      </c>
      <c r="AD35" s="104">
        <v>4.3200000000000001E-3</v>
      </c>
    </row>
    <row r="36" spans="2:30">
      <c r="B36" s="49">
        <f t="shared" si="15"/>
        <v>158.26038000000017</v>
      </c>
      <c r="C36" s="50">
        <v>1.0108999999999999</v>
      </c>
      <c r="D36" s="16">
        <v>4</v>
      </c>
      <c r="F36" s="3">
        <v>22</v>
      </c>
      <c r="G36" s="104">
        <v>4.2100000000000002E-3</v>
      </c>
      <c r="M36" s="49">
        <f t="shared" si="16"/>
        <v>151.03695999999991</v>
      </c>
      <c r="N36" s="50">
        <v>1.0127999999999999</v>
      </c>
      <c r="O36" s="16">
        <v>4</v>
      </c>
      <c r="Q36" s="3">
        <v>22</v>
      </c>
      <c r="R36" s="104">
        <v>4.2100000000000002E-3</v>
      </c>
      <c r="X36" s="49">
        <f t="shared" si="17"/>
        <v>154.07839999999987</v>
      </c>
      <c r="Y36" s="50">
        <v>1.012</v>
      </c>
      <c r="Z36" s="16">
        <v>2</v>
      </c>
      <c r="AC36" s="3">
        <v>21</v>
      </c>
      <c r="AD36" s="104">
        <v>4.2599999999999999E-3</v>
      </c>
    </row>
    <row r="37" spans="2:30">
      <c r="B37" s="49">
        <f t="shared" si="15"/>
        <v>165.10361999999941</v>
      </c>
      <c r="C37" s="50">
        <v>1.0091000000000001</v>
      </c>
      <c r="D37" s="16">
        <v>8</v>
      </c>
      <c r="F37" s="3">
        <v>23</v>
      </c>
      <c r="G37" s="104">
        <v>4.1599999999999996E-3</v>
      </c>
      <c r="M37" s="49">
        <f t="shared" si="16"/>
        <v>158.64056000000028</v>
      </c>
      <c r="N37" s="50">
        <v>1.0107999999999999</v>
      </c>
      <c r="O37" s="16">
        <v>8</v>
      </c>
      <c r="Q37" s="3">
        <v>23</v>
      </c>
      <c r="R37" s="104">
        <v>4.1599999999999996E-3</v>
      </c>
      <c r="X37" s="49">
        <f t="shared" si="17"/>
        <v>157.88020000000006</v>
      </c>
      <c r="Y37" s="4">
        <v>1.0109999999999999</v>
      </c>
      <c r="Z37" s="16">
        <v>4</v>
      </c>
      <c r="AC37" s="3">
        <v>22</v>
      </c>
      <c r="AD37" s="104">
        <v>4.2100000000000002E-3</v>
      </c>
    </row>
    <row r="38" spans="2:30">
      <c r="B38" s="49">
        <f>-3801.8*C38 + 4001.5</f>
        <v>167.38470000000007</v>
      </c>
      <c r="C38" s="50">
        <v>1.0085</v>
      </c>
      <c r="D38" s="16">
        <v>15</v>
      </c>
      <c r="F38" s="32">
        <v>24</v>
      </c>
      <c r="G38" s="105">
        <v>4.1099999999999999E-3</v>
      </c>
      <c r="M38" s="49">
        <f>-3801.8*N38 + 4001.5</f>
        <v>163.58289999999943</v>
      </c>
      <c r="N38" s="50">
        <v>1.0095000000000001</v>
      </c>
      <c r="O38" s="16">
        <v>15</v>
      </c>
      <c r="Q38" s="32">
        <v>24</v>
      </c>
      <c r="R38" s="105">
        <v>4.1099999999999999E-3</v>
      </c>
      <c r="X38" s="49">
        <f t="shared" si="17"/>
        <v>165.48380000000043</v>
      </c>
      <c r="Y38" s="4">
        <v>1.0089999999999999</v>
      </c>
      <c r="Z38" s="16">
        <v>8</v>
      </c>
      <c r="AC38" s="3">
        <v>23</v>
      </c>
      <c r="AD38" s="104">
        <v>4.1599999999999996E-3</v>
      </c>
    </row>
    <row r="39" spans="2:30">
      <c r="B39" s="49">
        <f t="shared" ref="B39:B43" si="18">-3801.8*C39 + 4001.5</f>
        <v>173.46758</v>
      </c>
      <c r="C39" s="17">
        <v>1.0068999999999999</v>
      </c>
      <c r="D39" s="16">
        <v>30</v>
      </c>
      <c r="M39" s="49">
        <f t="shared" ref="M39:M43" si="19">-3801.8*N39 + 4001.5</f>
        <v>168.52523999999994</v>
      </c>
      <c r="N39" s="17">
        <v>1.0082</v>
      </c>
      <c r="O39" s="16">
        <v>30</v>
      </c>
      <c r="X39" s="49">
        <f>-3801.8*Y39 + 4001.5</f>
        <v>169.2855999999997</v>
      </c>
      <c r="Y39" s="4">
        <v>1.008</v>
      </c>
      <c r="Z39" s="16">
        <v>15</v>
      </c>
      <c r="AC39" s="32">
        <v>24</v>
      </c>
      <c r="AD39" s="105">
        <v>4.1099999999999999E-3</v>
      </c>
    </row>
    <row r="40" spans="2:30">
      <c r="B40" s="49">
        <f t="shared" si="18"/>
        <v>178.79009999999971</v>
      </c>
      <c r="C40" s="17">
        <v>1.0055000000000001</v>
      </c>
      <c r="D40" s="16">
        <v>60</v>
      </c>
      <c r="M40" s="49">
        <f t="shared" si="19"/>
        <v>175.36848000000009</v>
      </c>
      <c r="N40" s="17">
        <v>1.0064</v>
      </c>
      <c r="O40" s="16">
        <v>60</v>
      </c>
      <c r="X40" s="49">
        <f t="shared" ref="X40:X44" si="20">-3801.8*Y40 + 4001.5</f>
        <v>175.36848000000009</v>
      </c>
      <c r="Y40" s="4">
        <v>1.0064</v>
      </c>
      <c r="Z40" s="16">
        <v>30</v>
      </c>
    </row>
    <row r="41" spans="2:30">
      <c r="B41" s="49">
        <f t="shared" si="18"/>
        <v>181.83154000000013</v>
      </c>
      <c r="C41" s="17">
        <v>1.0046999999999999</v>
      </c>
      <c r="D41" s="16">
        <v>120</v>
      </c>
      <c r="M41" s="49">
        <f t="shared" si="19"/>
        <v>179.93063999999958</v>
      </c>
      <c r="N41" s="17">
        <v>1.0052000000000001</v>
      </c>
      <c r="O41" s="16">
        <v>120</v>
      </c>
      <c r="X41" s="49">
        <f t="shared" si="20"/>
        <v>180.69100000000026</v>
      </c>
      <c r="Y41" s="4">
        <v>1.0049999999999999</v>
      </c>
      <c r="Z41" s="16">
        <v>60</v>
      </c>
    </row>
    <row r="42" spans="2:30">
      <c r="B42" s="49">
        <f t="shared" si="18"/>
        <v>184.49279999999999</v>
      </c>
      <c r="C42" s="17">
        <v>1.004</v>
      </c>
      <c r="D42" s="16">
        <v>240</v>
      </c>
      <c r="M42" s="49">
        <f t="shared" si="19"/>
        <v>182.5918999999999</v>
      </c>
      <c r="N42" s="17">
        <v>1.0044999999999999</v>
      </c>
      <c r="O42" s="16">
        <v>240</v>
      </c>
      <c r="X42" s="49">
        <f t="shared" si="20"/>
        <v>184.11261999999988</v>
      </c>
      <c r="Y42" s="4">
        <v>1.0041</v>
      </c>
      <c r="Z42" s="16">
        <v>120</v>
      </c>
    </row>
    <row r="43" spans="2:30">
      <c r="B43" s="49">
        <f t="shared" si="18"/>
        <v>188.29460000000017</v>
      </c>
      <c r="C43" s="17">
        <v>1.0029999999999999</v>
      </c>
      <c r="D43" s="56">
        <v>480</v>
      </c>
      <c r="M43" s="49">
        <f t="shared" si="19"/>
        <v>186.39369999999963</v>
      </c>
      <c r="N43" s="17">
        <v>1.0035000000000001</v>
      </c>
      <c r="O43" s="16">
        <v>480</v>
      </c>
      <c r="X43" s="49">
        <f t="shared" si="20"/>
        <v>187.15405999999939</v>
      </c>
      <c r="Y43" s="4">
        <v>1.0033000000000001</v>
      </c>
      <c r="Z43" s="16">
        <v>240</v>
      </c>
    </row>
    <row r="44" spans="2:30">
      <c r="B44" s="51"/>
      <c r="C44" s="52"/>
      <c r="D44" s="57"/>
      <c r="M44" s="51"/>
      <c r="N44" s="153"/>
      <c r="O44" s="57"/>
      <c r="X44" s="49">
        <f t="shared" si="20"/>
        <v>190.19549999999981</v>
      </c>
      <c r="Y44" s="4">
        <v>1.0024999999999999</v>
      </c>
      <c r="Z44" s="16">
        <v>480</v>
      </c>
    </row>
    <row r="45" spans="2:30">
      <c r="X45" s="51"/>
      <c r="Y45" s="154"/>
      <c r="Z45" s="57"/>
    </row>
    <row r="46" spans="2:30">
      <c r="B46" t="s">
        <v>25</v>
      </c>
      <c r="M46" t="s">
        <v>25</v>
      </c>
    </row>
    <row r="47" spans="2:30">
      <c r="X47" t="s">
        <v>25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V85"/>
  <sheetViews>
    <sheetView topLeftCell="A28" workbookViewId="0">
      <selection activeCell="T40" sqref="T40"/>
    </sheetView>
  </sheetViews>
  <sheetFormatPr defaultRowHeight="15"/>
  <cols>
    <col min="2" max="2" width="18.7109375" customWidth="1"/>
    <col min="3" max="3" width="35.42578125" customWidth="1"/>
    <col min="4" max="4" width="29.28515625" customWidth="1"/>
    <col min="5" max="5" width="17.42578125" customWidth="1"/>
    <col min="6" max="6" width="18.28515625" customWidth="1"/>
    <col min="8" max="8" width="16.5703125" customWidth="1"/>
    <col min="9" max="10" width="18" customWidth="1"/>
    <col min="11" max="11" width="12.28515625" customWidth="1"/>
    <col min="15" max="15" width="5.85546875" customWidth="1"/>
    <col min="16" max="16" width="19.42578125" customWidth="1"/>
    <col min="17" max="17" width="18.85546875" customWidth="1"/>
    <col min="18" max="18" width="18.28515625" customWidth="1"/>
    <col min="20" max="20" width="13.140625" customWidth="1"/>
    <col min="21" max="21" width="21" customWidth="1"/>
  </cols>
  <sheetData>
    <row r="2" spans="2:22">
      <c r="B2" s="44" t="s">
        <v>120</v>
      </c>
      <c r="H2" s="44" t="s">
        <v>28</v>
      </c>
    </row>
    <row r="3" spans="2:22">
      <c r="H3" s="44"/>
      <c r="O3" s="44" t="s">
        <v>29</v>
      </c>
    </row>
    <row r="4" spans="2:22">
      <c r="B4" s="129" t="s">
        <v>27</v>
      </c>
      <c r="H4" s="44" t="s">
        <v>35</v>
      </c>
      <c r="M4" s="106"/>
      <c r="N4" s="37"/>
      <c r="O4" s="44"/>
    </row>
    <row r="5" spans="2:22">
      <c r="H5" s="44"/>
      <c r="M5" s="106"/>
      <c r="N5" s="37"/>
      <c r="O5" s="44" t="s">
        <v>33</v>
      </c>
      <c r="T5" s="37"/>
      <c r="U5" s="37"/>
      <c r="V5" s="37"/>
    </row>
    <row r="6" spans="2:22" ht="15.75" thickBot="1">
      <c r="B6" s="58" t="s">
        <v>30</v>
      </c>
      <c r="C6" s="58" t="s">
        <v>31</v>
      </c>
      <c r="D6" s="61" t="s">
        <v>102</v>
      </c>
      <c r="H6" t="s">
        <v>46</v>
      </c>
      <c r="M6" s="37"/>
      <c r="N6" s="37"/>
      <c r="O6" s="61" t="s">
        <v>36</v>
      </c>
      <c r="P6" s="61" t="s">
        <v>37</v>
      </c>
      <c r="Q6" s="61" t="s">
        <v>38</v>
      </c>
      <c r="R6" s="61" t="s">
        <v>39</v>
      </c>
      <c r="T6" s="155" t="s">
        <v>101</v>
      </c>
      <c r="U6" s="155" t="s">
        <v>40</v>
      </c>
    </row>
    <row r="7" spans="2:22">
      <c r="B7" s="156" t="s">
        <v>47</v>
      </c>
      <c r="C7" s="157">
        <v>100.81</v>
      </c>
      <c r="D7" s="158">
        <f>(100*C7)/(100+C32)</f>
        <v>77.5120552571952</v>
      </c>
      <c r="M7" s="37"/>
      <c r="N7" s="37"/>
      <c r="O7" s="62"/>
      <c r="P7" s="62" t="s">
        <v>42</v>
      </c>
      <c r="Q7" s="62" t="s">
        <v>43</v>
      </c>
      <c r="R7" s="62" t="s">
        <v>87</v>
      </c>
      <c r="T7" s="3"/>
      <c r="U7" s="3"/>
    </row>
    <row r="8" spans="2:22">
      <c r="B8" s="108" t="s">
        <v>41</v>
      </c>
      <c r="C8" s="159">
        <v>100.37</v>
      </c>
      <c r="D8" s="110">
        <f>(100*C8)/(100+C32)</f>
        <v>77.173742547015991</v>
      </c>
      <c r="H8" s="65" t="s">
        <v>48</v>
      </c>
      <c r="I8" s="66" t="s">
        <v>49</v>
      </c>
      <c r="J8" s="66" t="s">
        <v>50</v>
      </c>
      <c r="M8" s="37"/>
      <c r="N8" s="37"/>
      <c r="O8" s="63"/>
      <c r="P8" s="63"/>
      <c r="Q8" s="63"/>
      <c r="R8" s="63"/>
      <c r="T8" s="163" t="s">
        <v>47</v>
      </c>
      <c r="U8" s="8">
        <f>R11+K28+E46</f>
        <v>82.370000000000033</v>
      </c>
    </row>
    <row r="9" spans="2:22">
      <c r="B9" s="112" t="s">
        <v>45</v>
      </c>
      <c r="C9" s="162">
        <v>100.71</v>
      </c>
      <c r="D9" s="114">
        <f>(100*C9)/(100+C32)</f>
        <v>77.435166004881751</v>
      </c>
      <c r="H9" s="42" t="s">
        <v>48</v>
      </c>
      <c r="I9" s="111">
        <f>1000/20</f>
        <v>50</v>
      </c>
      <c r="M9" s="37"/>
      <c r="N9" s="37"/>
      <c r="O9" s="3">
        <v>3</v>
      </c>
      <c r="P9" s="3">
        <v>222.25</v>
      </c>
      <c r="Q9" s="3">
        <v>221.14</v>
      </c>
      <c r="R9" s="3">
        <f>P9-Q9</f>
        <v>1.1100000000000136</v>
      </c>
      <c r="S9" s="37"/>
      <c r="T9" s="163" t="s">
        <v>41</v>
      </c>
      <c r="U9" s="8">
        <f>R22+K53+E57</f>
        <v>82.78</v>
      </c>
    </row>
    <row r="10" spans="2:22">
      <c r="M10" s="37"/>
      <c r="N10" s="37"/>
      <c r="O10" s="3">
        <v>4</v>
      </c>
      <c r="P10" s="3">
        <v>470</v>
      </c>
      <c r="Q10" s="3">
        <v>445</v>
      </c>
      <c r="R10" s="3">
        <f>P10-Q10</f>
        <v>25</v>
      </c>
      <c r="S10" s="37"/>
      <c r="T10" s="164" t="s">
        <v>45</v>
      </c>
      <c r="U10" s="33">
        <f>R34+K79+E68</f>
        <v>82.160000000000025</v>
      </c>
    </row>
    <row r="11" spans="2:22">
      <c r="H11" t="s">
        <v>47</v>
      </c>
      <c r="M11" s="37"/>
      <c r="N11" s="37"/>
      <c r="O11" s="3"/>
      <c r="P11" s="3"/>
      <c r="Q11" s="3"/>
      <c r="R11" s="83">
        <f>SUM(R9:R10)</f>
        <v>26.110000000000014</v>
      </c>
      <c r="S11" s="37"/>
      <c r="T11" s="37"/>
      <c r="U11" s="37"/>
      <c r="V11" s="37"/>
    </row>
    <row r="12" spans="2:22">
      <c r="B12" s="44" t="s">
        <v>159</v>
      </c>
      <c r="C12" s="44"/>
      <c r="H12" s="61" t="s">
        <v>60</v>
      </c>
      <c r="I12" s="67" t="s">
        <v>61</v>
      </c>
      <c r="J12" s="61" t="s">
        <v>62</v>
      </c>
      <c r="K12" s="61" t="s">
        <v>63</v>
      </c>
      <c r="M12" s="37"/>
      <c r="N12" s="37"/>
      <c r="O12" s="3"/>
      <c r="P12" s="3"/>
      <c r="Q12" s="3"/>
      <c r="R12" s="3"/>
      <c r="S12" s="37"/>
      <c r="T12" s="37"/>
      <c r="U12" s="37"/>
      <c r="V12" s="37"/>
    </row>
    <row r="13" spans="2:22">
      <c r="H13" s="62"/>
      <c r="I13" s="68" t="s">
        <v>55</v>
      </c>
      <c r="J13" s="62" t="s">
        <v>65</v>
      </c>
      <c r="K13" s="62"/>
      <c r="M13" s="37"/>
      <c r="N13" s="37"/>
      <c r="O13" s="3"/>
      <c r="P13" s="3"/>
      <c r="Q13" s="3"/>
      <c r="R13" s="3"/>
      <c r="S13" s="37"/>
      <c r="T13" s="37"/>
      <c r="U13" s="37"/>
      <c r="V13" s="37"/>
    </row>
    <row r="14" spans="2:22">
      <c r="B14" s="61" t="s">
        <v>51</v>
      </c>
      <c r="C14" s="61" t="s">
        <v>52</v>
      </c>
      <c r="D14" s="61" t="s">
        <v>52</v>
      </c>
      <c r="E14" s="61" t="s">
        <v>53</v>
      </c>
      <c r="F14" s="61" t="s">
        <v>54</v>
      </c>
      <c r="H14" s="63"/>
      <c r="I14" s="63"/>
      <c r="J14" s="63"/>
      <c r="K14" s="63"/>
      <c r="M14" s="37"/>
      <c r="N14" s="37"/>
      <c r="O14" s="32"/>
      <c r="P14" s="32"/>
      <c r="Q14" s="32"/>
      <c r="R14" s="32"/>
      <c r="S14" s="37"/>
      <c r="T14" s="37"/>
      <c r="U14" s="37"/>
      <c r="V14" s="37"/>
    </row>
    <row r="15" spans="2:22">
      <c r="B15" s="62" t="s">
        <v>55</v>
      </c>
      <c r="C15" s="62" t="s">
        <v>56</v>
      </c>
      <c r="D15" s="62" t="s">
        <v>57</v>
      </c>
      <c r="E15" s="62" t="s">
        <v>58</v>
      </c>
      <c r="F15" s="62" t="s">
        <v>59</v>
      </c>
      <c r="H15" s="3" t="s">
        <v>67</v>
      </c>
      <c r="I15" s="8">
        <v>51.41</v>
      </c>
      <c r="J15" s="8">
        <v>51.94</v>
      </c>
      <c r="K15" s="8">
        <f>J15-I15</f>
        <v>0.53000000000000114</v>
      </c>
      <c r="M15" s="37"/>
      <c r="N15" s="37"/>
      <c r="S15" s="37"/>
      <c r="T15" s="37"/>
      <c r="U15" s="37"/>
      <c r="V15" s="37"/>
    </row>
    <row r="16" spans="2:22">
      <c r="B16" s="63"/>
      <c r="C16" s="63"/>
      <c r="D16" s="63"/>
      <c r="E16" s="63"/>
      <c r="F16" s="63"/>
      <c r="H16" s="3"/>
      <c r="I16" s="8"/>
      <c r="J16" s="8"/>
      <c r="K16" s="8"/>
      <c r="M16" s="37"/>
      <c r="N16" s="37"/>
      <c r="O16" s="44" t="s">
        <v>66</v>
      </c>
      <c r="S16" s="37"/>
      <c r="T16" s="37"/>
      <c r="U16" s="37"/>
      <c r="V16" s="37"/>
    </row>
    <row r="17" spans="2:22">
      <c r="B17" s="8">
        <v>10.41</v>
      </c>
      <c r="C17" s="8">
        <v>60.38</v>
      </c>
      <c r="D17" s="8">
        <v>48.93</v>
      </c>
      <c r="E17" s="8">
        <f>C17-D17</f>
        <v>11.450000000000003</v>
      </c>
      <c r="F17" s="8">
        <f>(E17/(D17-B17))*100</f>
        <v>29.724818276220155</v>
      </c>
      <c r="H17" s="3" t="s">
        <v>68</v>
      </c>
      <c r="I17" s="8">
        <v>48.75</v>
      </c>
      <c r="J17" s="8">
        <v>49.28</v>
      </c>
      <c r="K17" s="8">
        <f t="shared" ref="K17:K25" si="0">J17-I17</f>
        <v>0.53000000000000114</v>
      </c>
      <c r="M17" s="37"/>
      <c r="N17" s="37"/>
      <c r="O17" s="61" t="s">
        <v>36</v>
      </c>
      <c r="P17" s="61" t="s">
        <v>37</v>
      </c>
      <c r="Q17" s="61" t="s">
        <v>38</v>
      </c>
      <c r="R17" s="61" t="s">
        <v>39</v>
      </c>
      <c r="S17" s="37"/>
      <c r="T17" s="37"/>
      <c r="U17" s="37"/>
      <c r="V17" s="37"/>
    </row>
    <row r="18" spans="2:22">
      <c r="B18" s="32"/>
      <c r="C18" s="32"/>
      <c r="D18" s="32"/>
      <c r="E18" s="32"/>
      <c r="F18" s="32"/>
      <c r="H18" s="3"/>
      <c r="I18" s="8"/>
      <c r="J18" s="8"/>
      <c r="K18" s="8"/>
      <c r="O18" s="62"/>
      <c r="P18" s="62" t="s">
        <v>42</v>
      </c>
      <c r="Q18" s="62" t="s">
        <v>43</v>
      </c>
      <c r="R18" s="62" t="s">
        <v>87</v>
      </c>
      <c r="S18" s="37"/>
      <c r="T18" s="37"/>
      <c r="U18" s="37"/>
      <c r="V18" s="37"/>
    </row>
    <row r="19" spans="2:22">
      <c r="B19" s="37"/>
      <c r="C19" s="37"/>
      <c r="D19" s="37"/>
      <c r="E19" s="37"/>
      <c r="F19" s="37"/>
      <c r="H19" s="3" t="s">
        <v>69</v>
      </c>
      <c r="I19" s="8">
        <v>53.49</v>
      </c>
      <c r="J19" s="8">
        <v>53.87</v>
      </c>
      <c r="K19" s="8">
        <f t="shared" si="0"/>
        <v>0.37999999999999545</v>
      </c>
      <c r="O19" s="63"/>
      <c r="P19" s="63"/>
      <c r="Q19" s="63"/>
      <c r="R19" s="63"/>
      <c r="S19" s="37"/>
      <c r="T19" s="37"/>
      <c r="U19" s="37"/>
      <c r="V19" s="37"/>
    </row>
    <row r="20" spans="2:22">
      <c r="B20" s="61" t="s">
        <v>51</v>
      </c>
      <c r="C20" s="61" t="s">
        <v>52</v>
      </c>
      <c r="D20" s="61" t="s">
        <v>52</v>
      </c>
      <c r="E20" s="61" t="s">
        <v>53</v>
      </c>
      <c r="F20" s="61" t="s">
        <v>54</v>
      </c>
      <c r="H20" s="3"/>
      <c r="I20" s="8"/>
      <c r="J20" s="8"/>
      <c r="K20" s="8"/>
      <c r="O20" s="3">
        <v>2</v>
      </c>
      <c r="P20" s="3">
        <v>227.75</v>
      </c>
      <c r="Q20" s="3">
        <v>227.13</v>
      </c>
      <c r="R20" s="3">
        <f>P20-Q20</f>
        <v>0.62000000000000455</v>
      </c>
      <c r="S20" s="37"/>
      <c r="T20" s="37"/>
      <c r="U20" s="37"/>
      <c r="V20" s="37"/>
    </row>
    <row r="21" spans="2:22">
      <c r="B21" s="62" t="s">
        <v>55</v>
      </c>
      <c r="C21" s="62" t="s">
        <v>56</v>
      </c>
      <c r="D21" s="62" t="s">
        <v>57</v>
      </c>
      <c r="E21" s="62" t="s">
        <v>58</v>
      </c>
      <c r="F21" s="62" t="s">
        <v>59</v>
      </c>
      <c r="H21" s="3" t="s">
        <v>70</v>
      </c>
      <c r="I21" s="8">
        <v>51.56</v>
      </c>
      <c r="J21" s="8">
        <v>51.78</v>
      </c>
      <c r="K21" s="8">
        <f t="shared" si="0"/>
        <v>0.21999999999999886</v>
      </c>
      <c r="O21" s="3">
        <v>8</v>
      </c>
      <c r="P21" s="3">
        <v>280</v>
      </c>
      <c r="Q21" s="3">
        <v>255</v>
      </c>
      <c r="R21" s="3">
        <f>P21-Q21</f>
        <v>25</v>
      </c>
      <c r="S21" s="37"/>
      <c r="T21" s="37"/>
      <c r="U21" s="37"/>
      <c r="V21" s="37"/>
    </row>
    <row r="22" spans="2:22">
      <c r="B22" s="63"/>
      <c r="C22" s="63"/>
      <c r="D22" s="63"/>
      <c r="E22" s="63"/>
      <c r="F22" s="63"/>
      <c r="H22" s="3"/>
      <c r="I22" s="8"/>
      <c r="J22" s="8"/>
      <c r="K22" s="8"/>
      <c r="O22" s="3"/>
      <c r="P22" s="3"/>
      <c r="Q22" s="3"/>
      <c r="R22" s="83">
        <f>SUM(R20:R21)</f>
        <v>25.620000000000005</v>
      </c>
    </row>
    <row r="23" spans="2:22">
      <c r="B23" s="8">
        <v>10.34</v>
      </c>
      <c r="C23" s="8">
        <v>60.43</v>
      </c>
      <c r="D23" s="8">
        <v>48.65</v>
      </c>
      <c r="E23" s="8">
        <f>C23-D23</f>
        <v>11.780000000000001</v>
      </c>
      <c r="F23" s="8">
        <f>(E23/(D23-B23))*100</f>
        <v>30.749151657530671</v>
      </c>
      <c r="H23" s="3"/>
      <c r="I23" s="8"/>
      <c r="J23" s="8"/>
      <c r="K23" s="8"/>
      <c r="O23" s="3"/>
      <c r="P23" s="3"/>
      <c r="Q23" s="3"/>
      <c r="R23" s="3"/>
    </row>
    <row r="24" spans="2:22">
      <c r="B24" s="32"/>
      <c r="C24" s="32"/>
      <c r="D24" s="32"/>
      <c r="E24" s="32"/>
      <c r="F24" s="32"/>
      <c r="H24" s="3"/>
      <c r="I24" s="8"/>
      <c r="J24" s="8"/>
      <c r="K24" s="8"/>
      <c r="O24" s="3"/>
      <c r="P24" s="3"/>
      <c r="Q24" s="3"/>
      <c r="R24" s="3"/>
    </row>
    <row r="25" spans="2:22">
      <c r="H25" s="3" t="s">
        <v>72</v>
      </c>
      <c r="I25" s="8">
        <v>52.65</v>
      </c>
      <c r="J25" s="69">
        <v>52.84</v>
      </c>
      <c r="K25" s="8">
        <f t="shared" si="0"/>
        <v>0.19000000000000483</v>
      </c>
      <c r="O25" s="32"/>
      <c r="P25" s="32"/>
      <c r="Q25" s="32"/>
      <c r="R25" s="32"/>
    </row>
    <row r="26" spans="2:22">
      <c r="B26" s="61" t="s">
        <v>51</v>
      </c>
      <c r="C26" s="61" t="s">
        <v>52</v>
      </c>
      <c r="D26" s="61" t="s">
        <v>52</v>
      </c>
      <c r="E26" s="61" t="s">
        <v>53</v>
      </c>
      <c r="F26" s="61" t="s">
        <v>54</v>
      </c>
      <c r="H26" s="32"/>
      <c r="I26" s="32"/>
      <c r="J26" s="30"/>
      <c r="K26" s="3"/>
    </row>
    <row r="27" spans="2:22">
      <c r="B27" s="62" t="s">
        <v>55</v>
      </c>
      <c r="C27" s="62" t="s">
        <v>56</v>
      </c>
      <c r="D27" s="62" t="s">
        <v>57</v>
      </c>
      <c r="E27" s="62" t="s">
        <v>58</v>
      </c>
      <c r="F27" s="62" t="s">
        <v>59</v>
      </c>
      <c r="K27" s="32"/>
    </row>
    <row r="28" spans="2:22">
      <c r="B28" s="63"/>
      <c r="C28" s="63"/>
      <c r="D28" s="63"/>
      <c r="E28" s="63"/>
      <c r="F28" s="63"/>
      <c r="J28" s="42" t="s">
        <v>74</v>
      </c>
      <c r="K28" s="70">
        <f>SUM(K15:K26)</f>
        <v>1.8500000000000014</v>
      </c>
      <c r="O28" s="44" t="s">
        <v>73</v>
      </c>
    </row>
    <row r="29" spans="2:22">
      <c r="B29" s="8">
        <v>10.32</v>
      </c>
      <c r="C29" s="8">
        <v>60.5</v>
      </c>
      <c r="D29" s="8">
        <v>49.01</v>
      </c>
      <c r="E29" s="8">
        <f>C29-D29</f>
        <v>11.490000000000002</v>
      </c>
      <c r="F29" s="8">
        <f>(E29/(D29-B29))*100</f>
        <v>29.697596278108048</v>
      </c>
      <c r="O29" s="61" t="s">
        <v>36</v>
      </c>
      <c r="P29" s="61" t="s">
        <v>37</v>
      </c>
      <c r="Q29" s="61" t="s">
        <v>38</v>
      </c>
      <c r="R29" s="61" t="s">
        <v>39</v>
      </c>
    </row>
    <row r="30" spans="2:22">
      <c r="B30" s="32"/>
      <c r="C30" s="32"/>
      <c r="D30" s="32"/>
      <c r="E30" s="32"/>
      <c r="F30" s="32"/>
      <c r="H30" s="44" t="s">
        <v>76</v>
      </c>
      <c r="O30" s="62"/>
      <c r="P30" s="62" t="s">
        <v>42</v>
      </c>
      <c r="Q30" s="62" t="s">
        <v>43</v>
      </c>
      <c r="R30" s="62" t="s">
        <v>87</v>
      </c>
    </row>
    <row r="31" spans="2:22">
      <c r="L31" s="37"/>
      <c r="O31" s="63"/>
      <c r="P31" s="63"/>
      <c r="Q31" s="63"/>
      <c r="R31" s="63"/>
    </row>
    <row r="32" spans="2:22">
      <c r="B32" s="71" t="s">
        <v>75</v>
      </c>
      <c r="C32" s="72">
        <f>(F17+F23+F29)/3</f>
        <v>30.057188737286292</v>
      </c>
      <c r="H32" s="166"/>
      <c r="I32" s="167" t="s">
        <v>77</v>
      </c>
      <c r="L32" s="37"/>
      <c r="M32" s="39"/>
      <c r="N32" s="37"/>
      <c r="O32" s="3">
        <v>5</v>
      </c>
      <c r="P32" s="3">
        <v>520</v>
      </c>
      <c r="Q32" s="3">
        <v>495</v>
      </c>
      <c r="R32" s="3">
        <f>P32-Q32</f>
        <v>25</v>
      </c>
    </row>
    <row r="33" spans="2:18">
      <c r="H33" s="168" t="s">
        <v>13</v>
      </c>
      <c r="I33" s="169">
        <f>(((K17-K25)*50)/D7)*100</f>
        <v>21.932072299710772</v>
      </c>
      <c r="L33" s="37"/>
      <c r="M33" s="39"/>
      <c r="N33" s="37"/>
      <c r="O33" s="28">
        <v>6</v>
      </c>
      <c r="P33" s="28">
        <v>430</v>
      </c>
      <c r="Q33" s="28">
        <v>429.78</v>
      </c>
      <c r="R33" s="28">
        <f>P33-Q33</f>
        <v>0.22000000000002728</v>
      </c>
    </row>
    <row r="34" spans="2:18">
      <c r="B34" s="37"/>
      <c r="C34" s="37"/>
      <c r="D34" s="37"/>
      <c r="E34" s="37"/>
      <c r="F34" s="37"/>
      <c r="H34" s="168" t="s">
        <v>78</v>
      </c>
      <c r="I34" s="169">
        <f>(((K25-0.14)*50)/D7)*100</f>
        <v>3.2253047499578122</v>
      </c>
      <c r="L34" s="37"/>
      <c r="M34" s="39"/>
      <c r="N34" s="37"/>
      <c r="O34" s="3"/>
      <c r="P34" s="3"/>
      <c r="Q34" s="3"/>
      <c r="R34" s="83">
        <f>SUM(R32:R33)</f>
        <v>25.220000000000027</v>
      </c>
    </row>
    <row r="35" spans="2:18">
      <c r="B35" s="44" t="s">
        <v>160</v>
      </c>
      <c r="F35" s="37"/>
      <c r="L35" s="37"/>
      <c r="M35" s="39"/>
      <c r="N35" s="37"/>
      <c r="O35" s="3"/>
      <c r="P35" s="3"/>
      <c r="Q35" s="3"/>
      <c r="R35" s="3"/>
    </row>
    <row r="36" spans="2:18">
      <c r="B36" t="s">
        <v>47</v>
      </c>
      <c r="F36" s="37"/>
      <c r="H36" t="s">
        <v>41</v>
      </c>
      <c r="L36" s="37"/>
      <c r="M36" s="39"/>
      <c r="N36" s="37"/>
      <c r="O36" s="3"/>
      <c r="P36" s="3"/>
      <c r="Q36" s="3"/>
      <c r="R36" s="3"/>
    </row>
    <row r="37" spans="2:18">
      <c r="B37" s="115" t="s">
        <v>79</v>
      </c>
      <c r="C37" s="115" t="s">
        <v>80</v>
      </c>
      <c r="D37" s="115" t="s">
        <v>81</v>
      </c>
      <c r="E37" s="115" t="s">
        <v>104</v>
      </c>
      <c r="F37" s="115" t="s">
        <v>83</v>
      </c>
      <c r="H37" s="61" t="s">
        <v>60</v>
      </c>
      <c r="I37" s="67" t="s">
        <v>61</v>
      </c>
      <c r="J37" s="61" t="s">
        <v>62</v>
      </c>
      <c r="K37" s="61" t="s">
        <v>63</v>
      </c>
      <c r="L37" s="37"/>
      <c r="M37" s="37"/>
      <c r="N37" s="37"/>
      <c r="O37" s="32"/>
      <c r="P37" s="32"/>
      <c r="Q37" s="32"/>
      <c r="R37" s="32"/>
    </row>
    <row r="38" spans="2:18">
      <c r="B38" s="117" t="s">
        <v>84</v>
      </c>
      <c r="C38" s="117" t="s">
        <v>105</v>
      </c>
      <c r="D38" s="117" t="s">
        <v>86</v>
      </c>
      <c r="E38" s="117" t="s">
        <v>55</v>
      </c>
      <c r="F38" s="117" t="s">
        <v>88</v>
      </c>
      <c r="H38" s="62"/>
      <c r="I38" s="68" t="s">
        <v>55</v>
      </c>
      <c r="J38" s="62" t="s">
        <v>65</v>
      </c>
      <c r="K38" s="62"/>
      <c r="L38" s="37"/>
      <c r="M38" s="37"/>
      <c r="N38" s="37"/>
    </row>
    <row r="39" spans="2:18">
      <c r="B39" s="28" t="s">
        <v>89</v>
      </c>
      <c r="C39" s="28"/>
      <c r="D39" s="28"/>
      <c r="E39" s="165"/>
      <c r="F39" s="160"/>
      <c r="H39" s="63"/>
      <c r="I39" s="63"/>
      <c r="J39" s="63"/>
      <c r="K39" s="63"/>
      <c r="L39" s="37"/>
      <c r="M39" s="37"/>
      <c r="N39" s="37"/>
      <c r="O39" s="106"/>
      <c r="P39" s="37"/>
      <c r="Q39" s="37"/>
      <c r="R39" s="37"/>
    </row>
    <row r="40" spans="2:18">
      <c r="B40" s="28">
        <v>600</v>
      </c>
      <c r="C40" s="14">
        <v>126.82</v>
      </c>
      <c r="D40" s="14">
        <v>151.27000000000001</v>
      </c>
      <c r="E40" s="170">
        <f>D40-C40</f>
        <v>24.450000000000017</v>
      </c>
      <c r="F40" s="14">
        <f>100*E40/D7</f>
        <v>31.543480454584387</v>
      </c>
      <c r="H40" s="3" t="s">
        <v>67</v>
      </c>
      <c r="I40" s="64">
        <v>81.55</v>
      </c>
      <c r="J40" s="8">
        <v>82.17</v>
      </c>
      <c r="K40" s="8">
        <f>J40-I40</f>
        <v>0.62000000000000455</v>
      </c>
      <c r="L40" s="37"/>
      <c r="M40" s="37"/>
      <c r="N40" s="37"/>
      <c r="O40" s="37"/>
      <c r="P40" s="37"/>
      <c r="Q40" s="37"/>
      <c r="R40" s="37"/>
    </row>
    <row r="41" spans="2:18">
      <c r="B41" s="160" t="s">
        <v>90</v>
      </c>
      <c r="C41" s="171"/>
      <c r="D41" s="171"/>
      <c r="E41" s="184"/>
      <c r="F41" s="171"/>
      <c r="H41" s="3"/>
      <c r="I41" s="64"/>
      <c r="J41" s="8"/>
      <c r="K41" s="8"/>
      <c r="L41" s="37"/>
      <c r="M41" s="37"/>
      <c r="N41" s="37"/>
      <c r="O41" s="37"/>
      <c r="P41" s="37"/>
      <c r="Q41" s="37"/>
      <c r="R41" s="37"/>
    </row>
    <row r="42" spans="2:18">
      <c r="B42" s="28">
        <v>200</v>
      </c>
      <c r="C42" s="14">
        <v>112.87</v>
      </c>
      <c r="D42" s="14">
        <v>128.81</v>
      </c>
      <c r="E42" s="170">
        <f>D42-C42</f>
        <v>15.939999999999998</v>
      </c>
      <c r="F42" s="14">
        <f>100*E42/D7</f>
        <v>20.564543085729028</v>
      </c>
      <c r="H42" s="3" t="s">
        <v>68</v>
      </c>
      <c r="I42" s="64">
        <v>81.569999999999993</v>
      </c>
      <c r="J42" s="8">
        <v>82.13</v>
      </c>
      <c r="K42" s="8">
        <f t="shared" ref="K42:K50" si="1">J42-I42</f>
        <v>0.56000000000000227</v>
      </c>
      <c r="L42" s="37"/>
      <c r="M42" s="37"/>
      <c r="N42" s="37"/>
      <c r="O42" s="37"/>
      <c r="P42" s="37"/>
      <c r="Q42" s="37"/>
      <c r="R42" s="37"/>
    </row>
    <row r="43" spans="2:18">
      <c r="B43" s="28"/>
      <c r="C43" s="14"/>
      <c r="D43" s="14"/>
      <c r="E43" s="170"/>
      <c r="F43" s="14"/>
      <c r="H43" s="3"/>
      <c r="I43" s="64"/>
      <c r="J43" s="8"/>
      <c r="K43" s="8"/>
      <c r="L43" s="37"/>
      <c r="M43" s="37"/>
      <c r="N43" s="37"/>
      <c r="O43" s="37"/>
      <c r="P43" s="37"/>
      <c r="Q43" s="37"/>
      <c r="R43" s="37"/>
    </row>
    <row r="44" spans="2:18">
      <c r="B44" s="160" t="s">
        <v>92</v>
      </c>
      <c r="C44" s="171"/>
      <c r="D44" s="171"/>
      <c r="E44" s="184"/>
      <c r="F44" s="171"/>
      <c r="H44" s="3" t="s">
        <v>69</v>
      </c>
      <c r="I44" s="64">
        <v>68.56</v>
      </c>
      <c r="J44" s="8">
        <v>68.989999999999995</v>
      </c>
      <c r="K44" s="8">
        <f t="shared" si="1"/>
        <v>0.42999999999999261</v>
      </c>
      <c r="L44" s="37"/>
      <c r="M44" s="37"/>
      <c r="N44" s="37"/>
      <c r="O44" s="37"/>
      <c r="P44" s="37"/>
      <c r="Q44" s="37"/>
      <c r="R44" s="37"/>
    </row>
    <row r="45" spans="2:18">
      <c r="B45" s="31">
        <v>63</v>
      </c>
      <c r="C45" s="130">
        <v>117.45</v>
      </c>
      <c r="D45" s="185">
        <v>131.47</v>
      </c>
      <c r="E45" s="186">
        <f>D45-C45</f>
        <v>14.019999999999996</v>
      </c>
      <c r="F45" s="130">
        <f>100*E45/D7</f>
        <v>18.087509037761663</v>
      </c>
      <c r="H45" s="3"/>
      <c r="I45" s="64"/>
      <c r="J45" s="8"/>
      <c r="K45" s="8"/>
      <c r="L45" s="37"/>
      <c r="M45" s="37"/>
      <c r="N45" s="37"/>
      <c r="O45" s="37"/>
      <c r="P45" s="37"/>
      <c r="Q45" s="37"/>
      <c r="R45" s="37"/>
    </row>
    <row r="46" spans="2:18">
      <c r="B46" s="187"/>
      <c r="C46" s="187"/>
      <c r="D46" s="188" t="s">
        <v>93</v>
      </c>
      <c r="E46" s="189">
        <f>SUM(E40:E45)</f>
        <v>54.410000000000011</v>
      </c>
      <c r="F46" s="190">
        <f>SUM(F40:F45)</f>
        <v>70.195532578075074</v>
      </c>
      <c r="H46" s="3" t="s">
        <v>70</v>
      </c>
      <c r="I46" s="64">
        <v>81.47</v>
      </c>
      <c r="J46" s="8">
        <v>81.84</v>
      </c>
      <c r="K46" s="8">
        <f t="shared" si="1"/>
        <v>0.37000000000000455</v>
      </c>
      <c r="L46" s="37"/>
      <c r="M46" s="37"/>
      <c r="N46" s="37"/>
      <c r="O46" s="37"/>
      <c r="P46" s="37"/>
      <c r="Q46" s="37"/>
      <c r="R46" s="37"/>
    </row>
    <row r="47" spans="2:18">
      <c r="B47" s="187" t="s">
        <v>41</v>
      </c>
      <c r="C47" s="187"/>
      <c r="D47" s="187"/>
      <c r="E47" s="187"/>
      <c r="F47" s="187"/>
      <c r="H47" s="3"/>
      <c r="I47" s="64"/>
      <c r="J47" s="8"/>
      <c r="K47" s="8"/>
      <c r="L47" s="37"/>
      <c r="M47" s="37"/>
      <c r="N47" s="37"/>
      <c r="O47" s="37"/>
      <c r="P47" s="37"/>
      <c r="Q47" s="37"/>
      <c r="R47" s="37"/>
    </row>
    <row r="48" spans="2:18">
      <c r="B48" s="160" t="s">
        <v>79</v>
      </c>
      <c r="C48" s="160" t="s">
        <v>80</v>
      </c>
      <c r="D48" s="160" t="s">
        <v>81</v>
      </c>
      <c r="E48" s="160" t="s">
        <v>104</v>
      </c>
      <c r="F48" s="160" t="s">
        <v>83</v>
      </c>
      <c r="H48" s="3"/>
      <c r="I48" s="64"/>
      <c r="J48" s="8"/>
      <c r="K48" s="8"/>
      <c r="L48" s="37"/>
      <c r="M48" s="37"/>
      <c r="N48" s="37"/>
      <c r="O48" s="37"/>
      <c r="P48" s="37"/>
      <c r="Q48" s="37"/>
      <c r="R48" s="37"/>
    </row>
    <row r="49" spans="2:18">
      <c r="B49" s="31" t="s">
        <v>84</v>
      </c>
      <c r="C49" s="31" t="s">
        <v>105</v>
      </c>
      <c r="D49" s="31" t="s">
        <v>86</v>
      </c>
      <c r="E49" s="31" t="s">
        <v>55</v>
      </c>
      <c r="F49" s="31" t="s">
        <v>88</v>
      </c>
      <c r="H49" s="3"/>
      <c r="I49" s="64"/>
      <c r="J49" s="8"/>
      <c r="K49" s="8"/>
      <c r="L49" s="37"/>
      <c r="M49" s="37"/>
      <c r="N49" s="37"/>
      <c r="O49" s="37"/>
      <c r="P49" s="37"/>
      <c r="Q49" s="37"/>
      <c r="R49" s="37"/>
    </row>
    <row r="50" spans="2:18">
      <c r="B50" s="28" t="s">
        <v>89</v>
      </c>
      <c r="C50" s="28"/>
      <c r="D50" s="28"/>
      <c r="E50" s="165"/>
      <c r="F50" s="160"/>
      <c r="H50" s="3" t="s">
        <v>72</v>
      </c>
      <c r="I50" s="64">
        <v>94.34</v>
      </c>
      <c r="J50" s="69">
        <v>94.52</v>
      </c>
      <c r="K50" s="8">
        <f t="shared" si="1"/>
        <v>0.17999999999999261</v>
      </c>
      <c r="L50" s="37"/>
      <c r="M50" s="37"/>
      <c r="N50" s="37"/>
      <c r="O50" s="37"/>
      <c r="P50" s="37"/>
      <c r="Q50" s="37"/>
      <c r="R50" s="37"/>
    </row>
    <row r="51" spans="2:18">
      <c r="B51" s="28">
        <v>600</v>
      </c>
      <c r="C51" s="14">
        <v>375</v>
      </c>
      <c r="D51" s="14">
        <v>397</v>
      </c>
      <c r="E51" s="170">
        <f>D51-C51</f>
        <v>22</v>
      </c>
      <c r="F51" s="14">
        <f>100*E51/D8</f>
        <v>28.507105232841472</v>
      </c>
      <c r="H51" s="32"/>
      <c r="I51" s="32"/>
      <c r="J51" s="30"/>
      <c r="K51" s="3"/>
      <c r="L51" s="37"/>
      <c r="M51" s="37"/>
      <c r="N51" s="37"/>
      <c r="O51" s="37"/>
      <c r="P51" s="37"/>
      <c r="Q51" s="37"/>
      <c r="R51" s="37"/>
    </row>
    <row r="52" spans="2:18">
      <c r="B52" s="160" t="s">
        <v>90</v>
      </c>
      <c r="C52" s="171"/>
      <c r="D52" s="171"/>
      <c r="E52" s="184"/>
      <c r="F52" s="171"/>
      <c r="K52" s="32"/>
      <c r="L52" s="37"/>
      <c r="M52" s="39"/>
      <c r="N52" s="37"/>
      <c r="O52" s="37"/>
      <c r="P52" s="37"/>
      <c r="Q52" s="37"/>
      <c r="R52" s="37"/>
    </row>
    <row r="53" spans="2:18">
      <c r="B53" s="28">
        <v>200</v>
      </c>
      <c r="C53" s="14">
        <v>325</v>
      </c>
      <c r="D53" s="14">
        <v>340</v>
      </c>
      <c r="E53" s="170">
        <f>D53-C53</f>
        <v>15</v>
      </c>
      <c r="F53" s="14">
        <f>100*E53/D8</f>
        <v>19.436662658755548</v>
      </c>
      <c r="J53" s="42" t="s">
        <v>74</v>
      </c>
      <c r="K53" s="70">
        <f>SUM(K40:K51)</f>
        <v>2.1599999999999966</v>
      </c>
      <c r="L53" s="37"/>
      <c r="M53" s="39"/>
      <c r="N53" s="37"/>
      <c r="O53" s="37"/>
      <c r="P53" s="37"/>
      <c r="Q53" s="37"/>
      <c r="R53" s="37"/>
    </row>
    <row r="54" spans="2:18">
      <c r="B54" s="28"/>
      <c r="C54" s="14"/>
      <c r="D54" s="14"/>
      <c r="E54" s="170"/>
      <c r="F54" s="130"/>
      <c r="L54" s="37"/>
      <c r="M54" s="39"/>
      <c r="N54" s="37"/>
      <c r="O54" s="37"/>
      <c r="P54" s="37"/>
      <c r="Q54" s="37"/>
      <c r="R54" s="37"/>
    </row>
    <row r="55" spans="2:18">
      <c r="B55" s="160" t="s">
        <v>92</v>
      </c>
      <c r="C55" s="171"/>
      <c r="D55" s="171"/>
      <c r="E55" s="184"/>
      <c r="F55" s="171"/>
      <c r="H55" s="44" t="s">
        <v>94</v>
      </c>
      <c r="L55" s="37"/>
      <c r="M55" s="39"/>
      <c r="N55" s="37"/>
      <c r="O55" s="37"/>
      <c r="P55" s="37"/>
      <c r="Q55" s="37"/>
      <c r="R55" s="37"/>
    </row>
    <row r="56" spans="2:18">
      <c r="B56" s="31">
        <v>63</v>
      </c>
      <c r="C56" s="130">
        <v>437</v>
      </c>
      <c r="D56" s="185">
        <v>455</v>
      </c>
      <c r="E56" s="186">
        <f>D56-C56</f>
        <v>18</v>
      </c>
      <c r="F56" s="130">
        <f>100*E56/D8</f>
        <v>23.323995190506658</v>
      </c>
      <c r="K56" s="119"/>
      <c r="L56" s="37"/>
      <c r="M56" s="39"/>
      <c r="N56" s="37"/>
      <c r="O56" s="37"/>
      <c r="P56" s="37"/>
      <c r="Q56" s="37"/>
      <c r="R56" s="37"/>
    </row>
    <row r="57" spans="2:18">
      <c r="B57" s="187"/>
      <c r="C57" s="187"/>
      <c r="D57" s="188" t="s">
        <v>93</v>
      </c>
      <c r="E57" s="191">
        <f>SUM(E51:E56)</f>
        <v>55</v>
      </c>
      <c r="F57" s="190">
        <f>SUM(F51:F56)</f>
        <v>71.26776308210367</v>
      </c>
      <c r="H57" s="166"/>
      <c r="I57" s="167" t="s">
        <v>95</v>
      </c>
      <c r="K57" s="37"/>
      <c r="L57" s="37"/>
      <c r="O57" s="37"/>
      <c r="P57" s="37"/>
      <c r="Q57" s="37"/>
      <c r="R57" s="37"/>
    </row>
    <row r="58" spans="2:18">
      <c r="B58" s="187" t="s">
        <v>45</v>
      </c>
      <c r="C58" s="187"/>
      <c r="D58" s="187"/>
      <c r="E58" s="187"/>
      <c r="F58" s="38"/>
      <c r="H58" s="168" t="s">
        <v>13</v>
      </c>
      <c r="I58" s="169">
        <f>(((K42-K50)*50)/D8)*100</f>
        <v>24.619772701090987</v>
      </c>
      <c r="L58" s="37"/>
      <c r="O58" s="37"/>
      <c r="P58" s="37"/>
      <c r="Q58" s="37"/>
      <c r="R58" s="37"/>
    </row>
    <row r="59" spans="2:18">
      <c r="B59" s="160" t="s">
        <v>79</v>
      </c>
      <c r="C59" s="160" t="s">
        <v>80</v>
      </c>
      <c r="D59" s="160" t="s">
        <v>81</v>
      </c>
      <c r="E59" s="160" t="s">
        <v>104</v>
      </c>
      <c r="F59" s="160" t="s">
        <v>83</v>
      </c>
      <c r="H59" s="168" t="s">
        <v>78</v>
      </c>
      <c r="I59" s="169">
        <f>(((K50-0.14)*50)/D8)*100</f>
        <v>2.5915550211669269</v>
      </c>
      <c r="L59" s="37"/>
      <c r="O59" s="37"/>
      <c r="P59" s="37"/>
      <c r="Q59" s="37"/>
      <c r="R59" s="37"/>
    </row>
    <row r="60" spans="2:18">
      <c r="B60" s="31" t="s">
        <v>84</v>
      </c>
      <c r="C60" s="31" t="s">
        <v>105</v>
      </c>
      <c r="D60" s="31" t="s">
        <v>86</v>
      </c>
      <c r="E60" s="31" t="s">
        <v>55</v>
      </c>
      <c r="F60" s="31" t="s">
        <v>88</v>
      </c>
      <c r="L60" s="37"/>
      <c r="O60" s="37"/>
      <c r="P60" s="37"/>
      <c r="Q60" s="37"/>
      <c r="R60" s="37"/>
    </row>
    <row r="61" spans="2:18">
      <c r="B61" s="28" t="s">
        <v>89</v>
      </c>
      <c r="C61" s="28"/>
      <c r="D61" s="28"/>
      <c r="E61" s="165"/>
      <c r="F61" s="160"/>
      <c r="L61" s="37"/>
      <c r="O61" s="37"/>
      <c r="P61" s="37"/>
      <c r="Q61" s="37"/>
      <c r="R61" s="37"/>
    </row>
    <row r="62" spans="2:18">
      <c r="B62" s="28">
        <v>600</v>
      </c>
      <c r="C62" s="28">
        <v>125.58</v>
      </c>
      <c r="D62" s="14">
        <v>150.66999999999999</v>
      </c>
      <c r="E62" s="165">
        <f>D62-C62</f>
        <v>25.089999999999989</v>
      </c>
      <c r="F62" s="130">
        <f>100*E62/D9</f>
        <v>32.401299428244577</v>
      </c>
      <c r="H62" t="s">
        <v>45</v>
      </c>
      <c r="L62" s="37"/>
      <c r="O62" s="37"/>
      <c r="P62" s="37"/>
      <c r="Q62" s="37"/>
      <c r="R62" s="37"/>
    </row>
    <row r="63" spans="2:18">
      <c r="B63" s="160" t="s">
        <v>90</v>
      </c>
      <c r="C63" s="160"/>
      <c r="D63" s="160"/>
      <c r="E63" s="192"/>
      <c r="F63" s="171"/>
      <c r="H63" s="61" t="s">
        <v>60</v>
      </c>
      <c r="I63" s="67" t="s">
        <v>61</v>
      </c>
      <c r="J63" s="61" t="s">
        <v>62</v>
      </c>
      <c r="K63" s="61" t="s">
        <v>63</v>
      </c>
      <c r="L63" s="37"/>
      <c r="O63" s="37"/>
      <c r="P63" s="37"/>
      <c r="Q63" s="37"/>
      <c r="R63" s="37"/>
    </row>
    <row r="64" spans="2:18">
      <c r="B64" s="28">
        <v>200</v>
      </c>
      <c r="C64" s="28">
        <v>112.62</v>
      </c>
      <c r="D64" s="14">
        <v>129.52000000000001</v>
      </c>
      <c r="E64" s="165">
        <f>D64-C64</f>
        <v>16.900000000000006</v>
      </c>
      <c r="F64" s="14">
        <f>100*E64/D9</f>
        <v>21.824709459439369</v>
      </c>
      <c r="H64" s="62"/>
      <c r="I64" s="68" t="s">
        <v>55</v>
      </c>
      <c r="J64" s="62" t="s">
        <v>65</v>
      </c>
      <c r="K64" s="62"/>
      <c r="L64" s="37"/>
      <c r="O64" s="37"/>
      <c r="P64" s="37"/>
      <c r="Q64" s="37"/>
      <c r="R64" s="37"/>
    </row>
    <row r="65" spans="2:18">
      <c r="B65" s="28"/>
      <c r="C65" s="28"/>
      <c r="D65" s="28"/>
      <c r="E65" s="165"/>
      <c r="F65" s="130"/>
      <c r="H65" s="63"/>
      <c r="I65" s="63"/>
      <c r="J65" s="63"/>
      <c r="K65" s="63"/>
      <c r="O65" s="37"/>
      <c r="P65" s="37"/>
      <c r="Q65" s="37"/>
      <c r="R65" s="37"/>
    </row>
    <row r="66" spans="2:18">
      <c r="B66" s="160" t="s">
        <v>92</v>
      </c>
      <c r="C66" s="160"/>
      <c r="D66" s="160"/>
      <c r="E66" s="192"/>
      <c r="F66" s="171"/>
      <c r="H66" s="3" t="s">
        <v>67</v>
      </c>
      <c r="I66" s="8">
        <v>54.71</v>
      </c>
      <c r="J66" s="8">
        <v>55.24</v>
      </c>
      <c r="K66" s="8">
        <f>J66-I66</f>
        <v>0.53000000000000114</v>
      </c>
      <c r="O66" s="37"/>
      <c r="P66" s="37"/>
      <c r="Q66" s="37"/>
      <c r="R66" s="37"/>
    </row>
    <row r="67" spans="2:18">
      <c r="B67" s="31">
        <v>63</v>
      </c>
      <c r="C67" s="31">
        <v>111.65</v>
      </c>
      <c r="D67" s="185">
        <v>124.81</v>
      </c>
      <c r="E67" s="193">
        <f>D67-C67</f>
        <v>13.159999999999997</v>
      </c>
      <c r="F67" s="130">
        <f>100*E67/D9</f>
        <v>16.994862513977626</v>
      </c>
      <c r="H67" s="3"/>
      <c r="I67" s="8"/>
      <c r="J67" s="8"/>
      <c r="K67" s="8"/>
      <c r="O67" s="37"/>
      <c r="P67" s="37"/>
      <c r="Q67" s="37"/>
      <c r="R67" s="37"/>
    </row>
    <row r="68" spans="2:18">
      <c r="B68" s="187"/>
      <c r="C68" s="187"/>
      <c r="D68" s="188" t="s">
        <v>93</v>
      </c>
      <c r="E68" s="189">
        <f>SUM(E62:E67)</f>
        <v>55.149999999999991</v>
      </c>
      <c r="F68" s="190">
        <f>SUM(F62:F67)</f>
        <v>71.220871401661569</v>
      </c>
      <c r="H68" s="3" t="s">
        <v>68</v>
      </c>
      <c r="I68" s="8">
        <v>49.44</v>
      </c>
      <c r="J68" s="8">
        <v>49.96</v>
      </c>
      <c r="K68" s="8">
        <f t="shared" ref="K68" si="2">J68-I68</f>
        <v>0.52000000000000313</v>
      </c>
      <c r="O68" s="37"/>
      <c r="P68" s="37"/>
      <c r="Q68" s="37"/>
      <c r="R68" s="37"/>
    </row>
    <row r="69" spans="2:18">
      <c r="H69" s="3"/>
      <c r="I69" s="8"/>
      <c r="J69" s="8"/>
      <c r="K69" s="8"/>
      <c r="O69" s="37"/>
      <c r="P69" s="37"/>
      <c r="Q69" s="37"/>
      <c r="R69" s="37"/>
    </row>
    <row r="70" spans="2:18">
      <c r="H70" s="3" t="s">
        <v>69</v>
      </c>
      <c r="I70" s="8">
        <v>48.77</v>
      </c>
      <c r="J70" s="8">
        <v>49.12</v>
      </c>
      <c r="K70" s="8">
        <f t="shared" ref="K70" si="3">J70-I70</f>
        <v>0.34999999999999432</v>
      </c>
      <c r="O70" s="37"/>
      <c r="P70" s="37"/>
      <c r="Q70" s="37"/>
      <c r="R70" s="37"/>
    </row>
    <row r="71" spans="2:18">
      <c r="H71" s="3"/>
      <c r="I71" s="8"/>
      <c r="J71" s="8"/>
      <c r="K71" s="8"/>
      <c r="O71" s="37"/>
      <c r="P71" s="37"/>
      <c r="Q71" s="37"/>
      <c r="R71" s="37"/>
    </row>
    <row r="72" spans="2:18">
      <c r="H72" s="3" t="s">
        <v>70</v>
      </c>
      <c r="I72" s="8">
        <v>49.68</v>
      </c>
      <c r="J72" s="8">
        <v>49.89</v>
      </c>
      <c r="K72" s="8">
        <f t="shared" ref="K72:K74" si="4">J72-I72</f>
        <v>0.21000000000000085</v>
      </c>
      <c r="O72" s="37"/>
      <c r="P72" s="37"/>
      <c r="Q72" s="37"/>
      <c r="R72" s="37"/>
    </row>
    <row r="73" spans="2:18">
      <c r="H73" s="3"/>
      <c r="I73" s="8"/>
      <c r="J73" s="8"/>
      <c r="K73" s="8"/>
      <c r="O73" s="37"/>
      <c r="P73" s="37"/>
      <c r="Q73" s="37"/>
      <c r="R73" s="37"/>
    </row>
    <row r="74" spans="2:18">
      <c r="H74" s="3"/>
      <c r="I74" s="8"/>
      <c r="J74" s="8"/>
      <c r="K74" s="8"/>
      <c r="O74" s="37"/>
      <c r="P74" s="37"/>
      <c r="Q74" s="37"/>
      <c r="R74" s="37"/>
    </row>
    <row r="75" spans="2:18">
      <c r="H75" s="3"/>
      <c r="I75" s="8"/>
      <c r="J75" s="8"/>
      <c r="K75" s="8"/>
      <c r="O75" s="37"/>
      <c r="P75" s="37"/>
      <c r="Q75" s="37"/>
      <c r="R75" s="37"/>
    </row>
    <row r="76" spans="2:18">
      <c r="H76" s="3" t="s">
        <v>72</v>
      </c>
      <c r="I76" s="8">
        <v>53.44</v>
      </c>
      <c r="J76" s="69">
        <v>53.62</v>
      </c>
      <c r="K76" s="8">
        <f t="shared" ref="K76" si="5">J76-I76</f>
        <v>0.17999999999999972</v>
      </c>
      <c r="O76" s="37"/>
      <c r="P76" s="37"/>
      <c r="Q76" s="37"/>
      <c r="R76" s="37"/>
    </row>
    <row r="77" spans="2:18">
      <c r="H77" s="32"/>
      <c r="I77" s="32"/>
      <c r="J77" s="30"/>
      <c r="K77" s="3"/>
      <c r="O77" s="37"/>
      <c r="P77" s="37"/>
      <c r="Q77" s="37"/>
      <c r="R77" s="37"/>
    </row>
    <row r="78" spans="2:18">
      <c r="K78" s="32"/>
      <c r="O78" s="37"/>
      <c r="P78" s="37"/>
      <c r="Q78" s="37"/>
      <c r="R78" s="37"/>
    </row>
    <row r="79" spans="2:18">
      <c r="J79" s="42" t="s">
        <v>74</v>
      </c>
      <c r="K79" s="70">
        <f>SUM(K66:K77)</f>
        <v>1.7899999999999991</v>
      </c>
    </row>
    <row r="81" spans="8:9">
      <c r="H81" s="44" t="s">
        <v>96</v>
      </c>
    </row>
    <row r="83" spans="8:9">
      <c r="H83" s="166"/>
      <c r="I83" s="167" t="s">
        <v>95</v>
      </c>
    </row>
    <row r="84" spans="8:9">
      <c r="H84" s="168" t="s">
        <v>13</v>
      </c>
      <c r="I84" s="169">
        <f>(((K68-K76)*50)/D9)*100</f>
        <v>21.953849752098986</v>
      </c>
    </row>
    <row r="85" spans="8:9">
      <c r="H85" s="168" t="s">
        <v>78</v>
      </c>
      <c r="I85" s="169">
        <f>(((K76-0.14)*50)/D9)*100</f>
        <v>2.5828058531880709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AF47"/>
  <sheetViews>
    <sheetView topLeftCell="B1" workbookViewId="0">
      <selection activeCell="G4" sqref="G4"/>
    </sheetView>
  </sheetViews>
  <sheetFormatPr defaultRowHeight="15"/>
  <cols>
    <col min="2" max="2" width="15.28515625" customWidth="1"/>
    <col min="3" max="3" width="24" customWidth="1"/>
    <col min="4" max="4" width="15.140625" customWidth="1"/>
    <col min="5" max="5" width="10.42578125" customWidth="1"/>
    <col min="13" max="13" width="15.140625" customWidth="1"/>
    <col min="14" max="14" width="24.140625" customWidth="1"/>
    <col min="15" max="15" width="12.85546875" customWidth="1"/>
    <col min="24" max="24" width="15" customWidth="1"/>
    <col min="25" max="25" width="23.42578125" customWidth="1"/>
    <col min="26" max="26" width="16" customWidth="1"/>
  </cols>
  <sheetData>
    <row r="2" spans="1:32">
      <c r="B2" s="44" t="s">
        <v>124</v>
      </c>
      <c r="M2" s="44" t="s">
        <v>125</v>
      </c>
      <c r="X2" s="44" t="s">
        <v>126</v>
      </c>
    </row>
    <row r="4" spans="1:32">
      <c r="B4" s="134" t="s">
        <v>3</v>
      </c>
      <c r="C4" s="89" t="s">
        <v>4</v>
      </c>
      <c r="D4" s="89" t="s">
        <v>5</v>
      </c>
      <c r="E4" s="88" t="s">
        <v>12</v>
      </c>
      <c r="F4" s="88" t="s">
        <v>7</v>
      </c>
      <c r="G4" s="88" t="s">
        <v>127</v>
      </c>
      <c r="H4" s="135" t="s">
        <v>9</v>
      </c>
      <c r="I4" s="89" t="s">
        <v>10</v>
      </c>
      <c r="J4" s="89" t="s">
        <v>11</v>
      </c>
      <c r="M4" s="134" t="s">
        <v>3</v>
      </c>
      <c r="N4" s="89" t="s">
        <v>4</v>
      </c>
      <c r="O4" s="89" t="s">
        <v>5</v>
      </c>
      <c r="P4" s="88" t="s">
        <v>12</v>
      </c>
      <c r="Q4" s="88" t="s">
        <v>7</v>
      </c>
      <c r="R4" s="88" t="s">
        <v>8</v>
      </c>
      <c r="S4" s="135" t="s">
        <v>9</v>
      </c>
      <c r="T4" s="89" t="s">
        <v>10</v>
      </c>
      <c r="U4" s="89" t="s">
        <v>11</v>
      </c>
      <c r="X4" s="134" t="s">
        <v>3</v>
      </c>
      <c r="Y4" s="89" t="s">
        <v>4</v>
      </c>
      <c r="Z4" s="89" t="s">
        <v>5</v>
      </c>
      <c r="AA4" s="88" t="s">
        <v>12</v>
      </c>
      <c r="AB4" s="88" t="s">
        <v>7</v>
      </c>
      <c r="AC4" s="88" t="s">
        <v>8</v>
      </c>
      <c r="AD4" s="135" t="s">
        <v>9</v>
      </c>
      <c r="AE4" s="89" t="s">
        <v>10</v>
      </c>
      <c r="AF4" s="89" t="s">
        <v>11</v>
      </c>
    </row>
    <row r="5" spans="1:32">
      <c r="B5" s="28">
        <v>16</v>
      </c>
      <c r="C5" s="16">
        <v>1</v>
      </c>
      <c r="D5" s="16">
        <v>1.0022</v>
      </c>
      <c r="E5" s="17">
        <v>1.0225</v>
      </c>
      <c r="F5" s="5">
        <f>(E5+E8+E11)/3</f>
        <v>1.0225333333333333</v>
      </c>
      <c r="G5" s="17"/>
      <c r="H5" s="6"/>
      <c r="I5" s="19"/>
      <c r="J5" s="136"/>
      <c r="K5" s="37"/>
      <c r="L5" s="37"/>
      <c r="M5" s="28">
        <v>16</v>
      </c>
      <c r="N5" s="16">
        <v>1</v>
      </c>
      <c r="O5" s="16">
        <v>1.0022</v>
      </c>
      <c r="P5" s="17">
        <v>1.0213000000000001</v>
      </c>
      <c r="Q5" s="5">
        <f>(P5+P8+P11)/3</f>
        <v>1.0213666666666665</v>
      </c>
      <c r="R5" s="18"/>
      <c r="S5" s="6"/>
      <c r="T5" s="19"/>
      <c r="U5" s="136"/>
      <c r="X5" s="28">
        <v>16</v>
      </c>
      <c r="Y5" s="16">
        <v>1</v>
      </c>
      <c r="Z5" s="16">
        <v>1.0022</v>
      </c>
      <c r="AA5" s="17">
        <v>1.02</v>
      </c>
      <c r="AB5" s="5">
        <f>(AA5+AA8+AA11)/3</f>
        <v>1.02</v>
      </c>
      <c r="AC5" s="17"/>
      <c r="AD5" s="6"/>
      <c r="AE5" s="19"/>
      <c r="AF5" s="136"/>
    </row>
    <row r="6" spans="1:32">
      <c r="B6" s="28"/>
      <c r="C6" s="16">
        <v>2</v>
      </c>
      <c r="D6" s="16"/>
      <c r="E6" s="17">
        <v>1.0207999999999999</v>
      </c>
      <c r="F6" s="5">
        <f>(E6+E9+E12)/3</f>
        <v>1.0207333333333333</v>
      </c>
      <c r="G6" s="17"/>
      <c r="H6" s="6"/>
      <c r="I6" s="19"/>
      <c r="J6" s="19"/>
      <c r="K6" s="176"/>
      <c r="L6" s="37"/>
      <c r="M6" s="28"/>
      <c r="N6" s="16">
        <v>2</v>
      </c>
      <c r="O6" s="16"/>
      <c r="P6" s="17">
        <v>1.0194000000000001</v>
      </c>
      <c r="Q6" s="5">
        <f>(P6+P9+P12)/3</f>
        <v>1.0194000000000001</v>
      </c>
      <c r="R6" s="18"/>
      <c r="S6" s="6"/>
      <c r="T6" s="19"/>
      <c r="U6" s="19"/>
      <c r="X6" s="28"/>
      <c r="Y6" s="16">
        <v>2</v>
      </c>
      <c r="Z6" s="16"/>
      <c r="AA6" s="17">
        <v>1.0182</v>
      </c>
      <c r="AB6" s="5">
        <f>(AA6+AA9+AA12)/3</f>
        <v>1.0181666666666667</v>
      </c>
      <c r="AC6" s="17"/>
      <c r="AD6" s="6"/>
      <c r="AE6" s="19"/>
      <c r="AF6" s="19"/>
    </row>
    <row r="7" spans="1:32">
      <c r="B7" s="28"/>
      <c r="C7" s="16"/>
      <c r="D7" s="16"/>
      <c r="E7" s="17"/>
      <c r="F7" s="18"/>
      <c r="G7" s="17"/>
      <c r="H7" s="6"/>
      <c r="I7" s="19"/>
      <c r="J7" s="19"/>
      <c r="K7" s="176"/>
      <c r="L7" s="37"/>
      <c r="M7" s="28"/>
      <c r="N7" s="16"/>
      <c r="O7" s="16"/>
      <c r="P7" s="17"/>
      <c r="Q7" s="18"/>
      <c r="R7" s="18"/>
      <c r="S7" s="6"/>
      <c r="T7" s="19"/>
      <c r="U7" s="19"/>
      <c r="X7" s="28"/>
      <c r="Y7" s="16"/>
      <c r="Z7" s="16"/>
      <c r="AA7" s="17"/>
      <c r="AB7" s="18"/>
      <c r="AC7" s="17"/>
      <c r="AD7" s="6"/>
      <c r="AE7" s="19"/>
      <c r="AF7" s="19"/>
    </row>
    <row r="8" spans="1:32" s="91" customFormat="1">
      <c r="A8" s="91" t="s">
        <v>13</v>
      </c>
      <c r="B8" s="92"/>
      <c r="C8" s="92">
        <v>1</v>
      </c>
      <c r="D8" s="92"/>
      <c r="E8" s="93">
        <v>1.0225</v>
      </c>
      <c r="F8" s="94">
        <f>(F5-1)*1000</f>
        <v>22.533333333333296</v>
      </c>
      <c r="G8" s="94">
        <v>114.16</v>
      </c>
      <c r="H8" s="6">
        <f>0.00454*(G8/C8)^0.5</f>
        <v>4.8507940133549268E-2</v>
      </c>
      <c r="I8" s="94">
        <f>F8+(-2.2)</f>
        <v>20.333333333333297</v>
      </c>
      <c r="J8" s="94">
        <f>(100*2.65/(130.83*(2.65-1)))*I8</f>
        <v>24.961068299752043</v>
      </c>
      <c r="K8" s="138"/>
      <c r="L8" s="139" t="s">
        <v>13</v>
      </c>
      <c r="M8" s="92"/>
      <c r="N8" s="92">
        <v>1</v>
      </c>
      <c r="O8" s="92"/>
      <c r="P8" s="93">
        <v>1.0214000000000001</v>
      </c>
      <c r="Q8" s="94">
        <f>(Q5-1)*1000</f>
        <v>21.366666666666532</v>
      </c>
      <c r="R8" s="94">
        <v>118.34</v>
      </c>
      <c r="S8" s="93">
        <f>0.00454*(R8/N8)^0.5</f>
        <v>4.9388022272611805E-2</v>
      </c>
      <c r="T8" s="90">
        <f>Q8+(-2.2)</f>
        <v>19.166666666666533</v>
      </c>
      <c r="U8" s="90">
        <f>(100*2.65/(130.71*(2.65-1)))*T8</f>
        <v>23.550476844027283</v>
      </c>
      <c r="W8" s="91" t="s">
        <v>13</v>
      </c>
      <c r="X8" s="92"/>
      <c r="Y8" s="92">
        <v>1</v>
      </c>
      <c r="Z8" s="92"/>
      <c r="AA8" s="93">
        <v>1.02</v>
      </c>
      <c r="AB8" s="94">
        <f>(AB5-1)*1000</f>
        <v>20.000000000000018</v>
      </c>
      <c r="AC8" s="94">
        <v>123.66</v>
      </c>
      <c r="AD8" s="93">
        <f>0.00454*(AC8/Y8)^0.5</f>
        <v>5.0485943152525137E-2</v>
      </c>
      <c r="AE8" s="90">
        <f>AB8+(-2.2)</f>
        <v>17.800000000000018</v>
      </c>
      <c r="AF8" s="90">
        <f>(100*2.65/(130.88*(2.65-1)))*AE8</f>
        <v>21.842816922279049</v>
      </c>
    </row>
    <row r="9" spans="1:32">
      <c r="B9" s="28"/>
      <c r="C9" s="16">
        <v>2</v>
      </c>
      <c r="D9" s="16"/>
      <c r="E9" s="17">
        <v>1.0206999999999999</v>
      </c>
      <c r="F9" s="18"/>
      <c r="G9" s="18"/>
      <c r="H9" s="6"/>
      <c r="I9" s="14"/>
      <c r="J9" s="14"/>
      <c r="K9" s="176"/>
      <c r="L9" s="37"/>
      <c r="M9" s="28"/>
      <c r="N9" s="16">
        <v>2</v>
      </c>
      <c r="O9" s="16"/>
      <c r="P9" s="17">
        <v>1.0194000000000001</v>
      </c>
      <c r="Q9" s="18"/>
      <c r="R9" s="18"/>
      <c r="S9" s="6"/>
      <c r="T9" s="95"/>
      <c r="U9" s="95"/>
      <c r="X9" s="28"/>
      <c r="Y9" s="16">
        <v>2</v>
      </c>
      <c r="Z9" s="16"/>
      <c r="AA9" s="17">
        <v>1.0182</v>
      </c>
      <c r="AB9" s="18"/>
      <c r="AC9" s="18"/>
      <c r="AD9" s="6"/>
      <c r="AE9" s="95"/>
      <c r="AF9" s="95"/>
    </row>
    <row r="10" spans="1:32">
      <c r="B10" s="28"/>
      <c r="C10" s="16"/>
      <c r="D10" s="16"/>
      <c r="E10" s="17"/>
      <c r="F10" s="18"/>
      <c r="G10" s="18"/>
      <c r="H10" s="6"/>
      <c r="I10" s="14"/>
      <c r="J10" s="14"/>
      <c r="K10" s="176"/>
      <c r="L10" s="37"/>
      <c r="M10" s="28"/>
      <c r="N10" s="16"/>
      <c r="O10" s="16"/>
      <c r="P10" s="17"/>
      <c r="Q10" s="18"/>
      <c r="R10" s="18"/>
      <c r="S10" s="6"/>
      <c r="T10" s="95"/>
      <c r="U10" s="95"/>
      <c r="X10" s="28"/>
      <c r="Y10" s="16"/>
      <c r="Z10" s="16"/>
      <c r="AA10" s="17"/>
      <c r="AB10" s="18"/>
      <c r="AC10" s="18"/>
      <c r="AD10" s="6"/>
      <c r="AE10" s="95"/>
      <c r="AF10" s="95"/>
    </row>
    <row r="11" spans="1:32">
      <c r="B11" s="28"/>
      <c r="C11" s="16">
        <v>1</v>
      </c>
      <c r="D11" s="16"/>
      <c r="E11" s="17">
        <v>1.0226</v>
      </c>
      <c r="F11" s="18"/>
      <c r="G11" s="18"/>
      <c r="H11" s="6"/>
      <c r="I11" s="14"/>
      <c r="J11" s="14"/>
      <c r="K11" s="176"/>
      <c r="L11" s="37"/>
      <c r="M11" s="28"/>
      <c r="N11" s="16">
        <v>1</v>
      </c>
      <c r="O11" s="16"/>
      <c r="P11" s="17">
        <v>1.0214000000000001</v>
      </c>
      <c r="Q11" s="18"/>
      <c r="R11" s="18"/>
      <c r="S11" s="6"/>
      <c r="T11" s="95"/>
      <c r="U11" s="95"/>
      <c r="X11" s="28"/>
      <c r="Y11" s="16">
        <v>1</v>
      </c>
      <c r="Z11" s="16"/>
      <c r="AA11" s="17">
        <v>1.02</v>
      </c>
      <c r="AB11" s="18"/>
      <c r="AC11" s="16"/>
      <c r="AD11" s="6"/>
      <c r="AE11" s="95"/>
      <c r="AF11" s="95"/>
    </row>
    <row r="12" spans="1:32">
      <c r="B12" s="28">
        <v>16</v>
      </c>
      <c r="C12" s="16">
        <v>2</v>
      </c>
      <c r="D12" s="16">
        <v>1.0022</v>
      </c>
      <c r="E12" s="17">
        <v>1.0206999999999999</v>
      </c>
      <c r="F12" s="8">
        <f>(F6-1)*1000</f>
        <v>20.73333333333327</v>
      </c>
      <c r="G12" s="18">
        <v>121</v>
      </c>
      <c r="H12" s="6">
        <f>0.00454*(G12/C12)^0.5</f>
        <v>3.5312912652456181E-2</v>
      </c>
      <c r="I12" s="14">
        <f t="shared" ref="I12:I22" si="0">F12+(-2.2)</f>
        <v>18.533333333333271</v>
      </c>
      <c r="J12" s="14">
        <f t="shared" ref="J12:J22" si="1">(100*2.65/(130.83*(2.65-1)))*I12</f>
        <v>22.751399958462482</v>
      </c>
      <c r="K12" s="176"/>
      <c r="L12" s="37"/>
      <c r="M12" s="28">
        <v>16</v>
      </c>
      <c r="N12" s="16">
        <v>2</v>
      </c>
      <c r="O12" s="16">
        <v>1.0022</v>
      </c>
      <c r="P12" s="17">
        <v>1.0194000000000001</v>
      </c>
      <c r="Q12" s="8">
        <f>(Q6-1)*1000</f>
        <v>19.400000000000084</v>
      </c>
      <c r="R12" s="18">
        <v>125.95</v>
      </c>
      <c r="S12" s="6">
        <f>0.00454*(R12/N12)^0.5</f>
        <v>3.6027982319302869E-2</v>
      </c>
      <c r="T12" s="95">
        <f t="shared" ref="T12:T22" si="2">Q12+(-2.2)</f>
        <v>17.200000000000085</v>
      </c>
      <c r="U12" s="95">
        <f t="shared" ref="U12:U22" si="3">(100*2.65/(130.71*(2.65-1)))*T12</f>
        <v>21.133993133075172</v>
      </c>
      <c r="X12" s="28"/>
      <c r="Y12" s="16">
        <v>2</v>
      </c>
      <c r="Z12" s="16">
        <v>1.0022</v>
      </c>
      <c r="AA12" s="17">
        <v>1.0181</v>
      </c>
      <c r="AB12" s="8">
        <f>(AB6-1)*1000</f>
        <v>18.166666666666664</v>
      </c>
      <c r="AC12" s="18">
        <v>130.51</v>
      </c>
      <c r="AD12" s="6">
        <f>0.00454*(AC12/Y12)^0.5</f>
        <v>3.6674377404395019E-2</v>
      </c>
      <c r="AE12" s="95">
        <f t="shared" ref="AE12:AE22" si="4">AB12+(-2.2)</f>
        <v>15.966666666666665</v>
      </c>
      <c r="AF12" s="95">
        <f t="shared" ref="AF12:AF22" si="5">(100*2.65/(130.88*(2.65-1)))*AE12</f>
        <v>19.593088587587363</v>
      </c>
    </row>
    <row r="13" spans="1:32">
      <c r="B13" s="28"/>
      <c r="C13" s="16"/>
      <c r="D13" s="16"/>
      <c r="E13" s="17"/>
      <c r="F13" s="18"/>
      <c r="G13" s="18"/>
      <c r="H13" s="6"/>
      <c r="I13" s="14"/>
      <c r="J13" s="14"/>
      <c r="K13" s="176"/>
      <c r="L13" s="37"/>
      <c r="M13" s="28"/>
      <c r="N13" s="16"/>
      <c r="O13" s="16"/>
      <c r="P13" s="17"/>
      <c r="Q13" s="18"/>
      <c r="R13" s="18"/>
      <c r="S13" s="6"/>
      <c r="T13" s="95"/>
      <c r="U13" s="95"/>
      <c r="X13" s="28"/>
      <c r="Y13" s="16"/>
      <c r="Z13" s="16"/>
      <c r="AA13" s="17"/>
      <c r="AB13" s="18"/>
      <c r="AC13" s="18"/>
      <c r="AD13" s="6"/>
      <c r="AE13" s="95"/>
      <c r="AF13" s="95"/>
    </row>
    <row r="14" spans="1:32">
      <c r="B14" s="28">
        <v>16</v>
      </c>
      <c r="C14" s="16">
        <v>4</v>
      </c>
      <c r="D14" s="16"/>
      <c r="E14" s="17">
        <v>1.0185</v>
      </c>
      <c r="F14" s="18">
        <f>1000*(E14-1)</f>
        <v>18.499999999999961</v>
      </c>
      <c r="G14" s="140">
        <v>129.37</v>
      </c>
      <c r="H14" s="6">
        <f>0.00454*(G14/C14)^0.5</f>
        <v>2.5819191950949973E-2</v>
      </c>
      <c r="I14" s="14">
        <f t="shared" si="0"/>
        <v>16.299999999999962</v>
      </c>
      <c r="J14" s="14">
        <f t="shared" si="1"/>
        <v>20.009774423899575</v>
      </c>
      <c r="K14" s="176"/>
      <c r="L14" s="37"/>
      <c r="M14" s="28">
        <v>16</v>
      </c>
      <c r="N14" s="16">
        <v>4</v>
      </c>
      <c r="O14" s="16"/>
      <c r="P14" s="17">
        <v>1.0168999999999999</v>
      </c>
      <c r="Q14" s="18">
        <f>1000*(P14-1)</f>
        <v>16.899999999999913</v>
      </c>
      <c r="R14" s="140">
        <v>135.44999999999999</v>
      </c>
      <c r="S14" s="6">
        <f>0.00454*(R14/N14)^0.5</f>
        <v>2.6418938377610859E-2</v>
      </c>
      <c r="T14" s="95">
        <f t="shared" si="2"/>
        <v>14.699999999999914</v>
      </c>
      <c r="U14" s="95">
        <f t="shared" si="3"/>
        <v>18.06219180559312</v>
      </c>
      <c r="X14" s="28">
        <v>16</v>
      </c>
      <c r="Y14" s="16">
        <v>4</v>
      </c>
      <c r="Z14" s="16"/>
      <c r="AA14" s="17">
        <v>1.0156000000000001</v>
      </c>
      <c r="AB14" s="18">
        <f>1000*(AA14-1)</f>
        <v>15.600000000000058</v>
      </c>
      <c r="AC14" s="26">
        <v>140.38999999999999</v>
      </c>
      <c r="AD14" s="6">
        <f>0.00454*(AC14/Y14)^0.5</f>
        <v>2.689638695066681E-2</v>
      </c>
      <c r="AE14" s="95">
        <f t="shared" si="4"/>
        <v>13.400000000000059</v>
      </c>
      <c r="AF14" s="95">
        <f t="shared" si="5"/>
        <v>16.443468919019114</v>
      </c>
    </row>
    <row r="15" spans="1:32">
      <c r="B15" s="28"/>
      <c r="C15" s="16">
        <v>8</v>
      </c>
      <c r="D15" s="16"/>
      <c r="E15" s="17">
        <v>1.0158</v>
      </c>
      <c r="F15" s="18">
        <f t="shared" ref="F15:F22" si="6">1000*(E15-1)</f>
        <v>15.800000000000036</v>
      </c>
      <c r="G15" s="140">
        <v>139.63</v>
      </c>
      <c r="H15" s="6">
        <f t="shared" ref="H15:H16" si="7">0.00454*(G15/C15)^0.5</f>
        <v>1.896706918582837E-2</v>
      </c>
      <c r="I15" s="14">
        <f t="shared" si="0"/>
        <v>13.600000000000037</v>
      </c>
      <c r="J15" s="14">
        <f t="shared" si="1"/>
        <v>16.695271911965374</v>
      </c>
      <c r="K15" s="176"/>
      <c r="L15" s="37"/>
      <c r="M15" s="28"/>
      <c r="N15" s="16">
        <v>8</v>
      </c>
      <c r="O15" s="16"/>
      <c r="P15" s="17">
        <v>1.0141</v>
      </c>
      <c r="Q15" s="18">
        <f t="shared" ref="Q15:Q17" si="8">1000*(P15-1)</f>
        <v>14.100000000000001</v>
      </c>
      <c r="R15" s="140">
        <v>146.09</v>
      </c>
      <c r="S15" s="6">
        <f t="shared" ref="S15:S16" si="9">0.00454*(R15/N15)^0.5</f>
        <v>1.9400865457499569E-2</v>
      </c>
      <c r="T15" s="95">
        <f t="shared" si="2"/>
        <v>11.900000000000002</v>
      </c>
      <c r="U15" s="95">
        <f t="shared" si="3"/>
        <v>14.621774318813566</v>
      </c>
      <c r="X15" s="28"/>
      <c r="Y15" s="16">
        <v>8</v>
      </c>
      <c r="Z15" s="16"/>
      <c r="AA15" s="17">
        <v>1.0132000000000001</v>
      </c>
      <c r="AB15" s="18">
        <f t="shared" ref="AB15:AB17" si="10">1000*(AA15-1)</f>
        <v>13.200000000000101</v>
      </c>
      <c r="AC15" s="26">
        <v>149.52000000000001</v>
      </c>
      <c r="AD15" s="6">
        <f t="shared" ref="AD15:AD16" si="11">0.00454*(AC15/Y15)^0.5</f>
        <v>1.9627297419665294E-2</v>
      </c>
      <c r="AE15" s="95">
        <f t="shared" si="4"/>
        <v>11.000000000000099</v>
      </c>
      <c r="AF15" s="95">
        <f t="shared" si="5"/>
        <v>13.498370008150083</v>
      </c>
    </row>
    <row r="16" spans="1:32">
      <c r="B16" s="28">
        <v>16</v>
      </c>
      <c r="C16" s="16">
        <v>15</v>
      </c>
      <c r="D16" s="16"/>
      <c r="E16" s="17">
        <v>1.0137</v>
      </c>
      <c r="F16" s="18">
        <f t="shared" si="6"/>
        <v>13.700000000000045</v>
      </c>
      <c r="G16" s="140">
        <v>147.62</v>
      </c>
      <c r="H16" s="6">
        <f t="shared" si="7"/>
        <v>1.424238835776266E-2</v>
      </c>
      <c r="I16" s="14">
        <f t="shared" si="0"/>
        <v>11.500000000000046</v>
      </c>
      <c r="J16" s="14">
        <f t="shared" si="1"/>
        <v>14.11732551379427</v>
      </c>
      <c r="K16" s="176"/>
      <c r="L16" s="37"/>
      <c r="M16" s="28">
        <v>16</v>
      </c>
      <c r="N16" s="16">
        <v>15</v>
      </c>
      <c r="O16" s="16"/>
      <c r="P16" s="17">
        <v>1.0119</v>
      </c>
      <c r="Q16" s="18">
        <f t="shared" si="8"/>
        <v>11.900000000000022</v>
      </c>
      <c r="R16" s="140">
        <v>154.46</v>
      </c>
      <c r="S16" s="6">
        <f t="shared" si="9"/>
        <v>1.4568614063572873E-2</v>
      </c>
      <c r="T16" s="95">
        <f t="shared" si="2"/>
        <v>9.7000000000000206</v>
      </c>
      <c r="U16" s="95">
        <f t="shared" si="3"/>
        <v>11.91858915062957</v>
      </c>
      <c r="X16" s="28">
        <v>16</v>
      </c>
      <c r="Y16" s="16">
        <v>15</v>
      </c>
      <c r="Z16" s="16"/>
      <c r="AA16" s="17">
        <v>1.0115000000000001</v>
      </c>
      <c r="AB16" s="18">
        <f t="shared" si="10"/>
        <v>11.500000000000066</v>
      </c>
      <c r="AC16" s="26">
        <v>155.97999999999999</v>
      </c>
      <c r="AD16" s="6">
        <f t="shared" si="11"/>
        <v>1.4640121511335438E-2</v>
      </c>
      <c r="AE16" s="95">
        <f t="shared" si="4"/>
        <v>9.3000000000000647</v>
      </c>
      <c r="AF16" s="95">
        <f t="shared" si="5"/>
        <v>11.412258279617774</v>
      </c>
    </row>
    <row r="17" spans="1:32">
      <c r="B17" s="28">
        <v>17</v>
      </c>
      <c r="C17" s="16">
        <v>30</v>
      </c>
      <c r="D17" s="16">
        <v>1.0022</v>
      </c>
      <c r="E17" s="17">
        <v>1.0113000000000001</v>
      </c>
      <c r="F17" s="18">
        <f t="shared" si="6"/>
        <v>11.300000000000088</v>
      </c>
      <c r="G17" s="140">
        <v>156.74</v>
      </c>
      <c r="H17" s="6">
        <f>0.00448*(G17/C17)^0.5</f>
        <v>1.0240173331866343E-2</v>
      </c>
      <c r="I17" s="14">
        <f t="shared" si="0"/>
        <v>9.1000000000000867</v>
      </c>
      <c r="J17" s="14">
        <f t="shared" si="1"/>
        <v>11.171101058741614</v>
      </c>
      <c r="K17" s="37"/>
      <c r="L17" s="37"/>
      <c r="M17" s="28">
        <v>17</v>
      </c>
      <c r="N17" s="16">
        <v>30</v>
      </c>
      <c r="O17" s="16">
        <v>1.0022</v>
      </c>
      <c r="P17" s="17">
        <v>1.0096000000000001</v>
      </c>
      <c r="Q17" s="18">
        <f t="shared" si="8"/>
        <v>9.6000000000000529</v>
      </c>
      <c r="R17" s="140">
        <v>163.19999999999999</v>
      </c>
      <c r="S17" s="6">
        <f>0.00448*(R17/N17)^0.5</f>
        <v>1.0449065795562776E-2</v>
      </c>
      <c r="T17" s="95">
        <f t="shared" si="2"/>
        <v>7.4000000000000528</v>
      </c>
      <c r="U17" s="95">
        <f t="shared" si="3"/>
        <v>9.0925319293463147</v>
      </c>
      <c r="X17" s="28">
        <v>17</v>
      </c>
      <c r="Y17" s="16">
        <v>30</v>
      </c>
      <c r="Z17" s="16">
        <v>1.0022</v>
      </c>
      <c r="AA17" s="17">
        <v>1.0091000000000001</v>
      </c>
      <c r="AB17" s="18">
        <f t="shared" si="10"/>
        <v>9.100000000000108</v>
      </c>
      <c r="AC17" s="18">
        <v>165.1</v>
      </c>
      <c r="AD17" s="6">
        <f>0.00448*(AC17/Y17)^0.5</f>
        <v>1.0509714617121311E-2</v>
      </c>
      <c r="AE17" s="95">
        <f t="shared" si="4"/>
        <v>6.9000000000001078</v>
      </c>
      <c r="AF17" s="95">
        <f t="shared" si="5"/>
        <v>8.4671593687487441</v>
      </c>
    </row>
    <row r="18" spans="1:32">
      <c r="B18" s="28"/>
      <c r="C18" s="16"/>
      <c r="D18" s="16"/>
      <c r="E18" s="17"/>
      <c r="F18" s="18"/>
      <c r="G18" s="18"/>
      <c r="H18" s="6"/>
      <c r="I18" s="14"/>
      <c r="J18" s="14"/>
      <c r="K18" s="37"/>
      <c r="L18" s="37"/>
      <c r="M18" s="28"/>
      <c r="N18" s="16"/>
      <c r="O18" s="16"/>
      <c r="P18" s="17"/>
      <c r="Q18" s="18"/>
      <c r="R18" s="18"/>
      <c r="S18" s="6"/>
      <c r="T18" s="95"/>
      <c r="U18" s="95"/>
      <c r="X18" s="28"/>
      <c r="Y18" s="16"/>
      <c r="Z18" s="16"/>
      <c r="AA18" s="17"/>
      <c r="AB18" s="18"/>
      <c r="AC18" s="18"/>
      <c r="AD18" s="6"/>
      <c r="AE18" s="95"/>
      <c r="AF18" s="95"/>
    </row>
    <row r="19" spans="1:32">
      <c r="B19" s="28">
        <v>17</v>
      </c>
      <c r="C19" s="16">
        <v>60</v>
      </c>
      <c r="D19" s="16"/>
      <c r="E19" s="17">
        <v>1.0093000000000001</v>
      </c>
      <c r="F19" s="18">
        <f t="shared" si="6"/>
        <v>9.300000000000086</v>
      </c>
      <c r="G19" s="140">
        <v>164.34</v>
      </c>
      <c r="H19" s="6">
        <f>0.00448*(G19/C19)^0.5</f>
        <v>7.4143661630647825E-3</v>
      </c>
      <c r="I19" s="14">
        <f t="shared" si="0"/>
        <v>7.1000000000000858</v>
      </c>
      <c r="J19" s="14">
        <f t="shared" si="1"/>
        <v>8.7159140128643582</v>
      </c>
      <c r="M19" s="28">
        <v>17</v>
      </c>
      <c r="N19" s="16">
        <v>60</v>
      </c>
      <c r="O19" s="16"/>
      <c r="P19" s="17">
        <v>1.0076000000000001</v>
      </c>
      <c r="Q19" s="18">
        <f t="shared" ref="Q19:Q22" si="12">1000*(P19-1)</f>
        <v>7.6000000000000512</v>
      </c>
      <c r="R19" s="140">
        <v>170.81</v>
      </c>
      <c r="S19" s="6">
        <f>0.00448*(R19/N19)^0.5</f>
        <v>7.5589075753929764E-3</v>
      </c>
      <c r="T19" s="95">
        <f t="shared" si="2"/>
        <v>5.400000000000051</v>
      </c>
      <c r="U19" s="95">
        <f t="shared" si="3"/>
        <v>6.63509086736084</v>
      </c>
      <c r="X19" s="28">
        <v>17</v>
      </c>
      <c r="Y19" s="16">
        <v>60</v>
      </c>
      <c r="Z19" s="16"/>
      <c r="AA19" s="17">
        <v>1.0061</v>
      </c>
      <c r="AB19" s="18">
        <f t="shared" ref="AB19:AB22" si="13">1000*(AA19-1)</f>
        <v>6.0999999999999943</v>
      </c>
      <c r="AC19" s="18">
        <v>176.51</v>
      </c>
      <c r="AD19" s="6">
        <f>0.00448*(AC19/Y19)^0.5</f>
        <v>7.6839945167427939E-3</v>
      </c>
      <c r="AE19" s="95">
        <f t="shared" si="4"/>
        <v>3.8999999999999941</v>
      </c>
      <c r="AF19" s="95">
        <f t="shared" si="5"/>
        <v>4.7857857301622513</v>
      </c>
    </row>
    <row r="20" spans="1:32">
      <c r="B20" s="28">
        <v>17</v>
      </c>
      <c r="C20" s="16">
        <v>120</v>
      </c>
      <c r="D20" s="16">
        <v>1.0022</v>
      </c>
      <c r="E20" s="17">
        <v>1.0075000000000001</v>
      </c>
      <c r="F20" s="18">
        <f t="shared" si="6"/>
        <v>7.5000000000000622</v>
      </c>
      <c r="G20" s="140">
        <v>171.19</v>
      </c>
      <c r="H20" s="6">
        <f>0.00448*(G20/C20)^0.5</f>
        <v>5.3508969466187E-3</v>
      </c>
      <c r="I20" s="14">
        <f t="shared" si="0"/>
        <v>5.300000000000062</v>
      </c>
      <c r="J20" s="14">
        <f t="shared" si="1"/>
        <v>6.5062456715748</v>
      </c>
      <c r="M20" s="28">
        <v>17</v>
      </c>
      <c r="N20" s="16">
        <v>120</v>
      </c>
      <c r="O20" s="16">
        <v>1.0022</v>
      </c>
      <c r="P20" s="17">
        <v>1.0059</v>
      </c>
      <c r="Q20" s="18">
        <f t="shared" si="12"/>
        <v>5.9000000000000163</v>
      </c>
      <c r="R20" s="140">
        <v>177.27</v>
      </c>
      <c r="S20" s="6">
        <f>0.00448*(R20/N20)^0.5</f>
        <v>5.4450893840230028E-3</v>
      </c>
      <c r="T20" s="95">
        <f t="shared" si="2"/>
        <v>3.7000000000000162</v>
      </c>
      <c r="U20" s="95">
        <f t="shared" si="3"/>
        <v>4.5462659646731449</v>
      </c>
      <c r="X20" s="28">
        <v>17</v>
      </c>
      <c r="Y20" s="16">
        <v>120</v>
      </c>
      <c r="Z20" s="16">
        <v>1.0022</v>
      </c>
      <c r="AA20" s="17">
        <v>1.0054000000000001</v>
      </c>
      <c r="AB20" s="18">
        <f t="shared" si="13"/>
        <v>5.4000000000000714</v>
      </c>
      <c r="AC20" s="18">
        <v>179.17</v>
      </c>
      <c r="AD20" s="6">
        <f>0.00448*(AC20/Y20)^0.5</f>
        <v>5.4741921534901686E-3</v>
      </c>
      <c r="AE20" s="95">
        <f t="shared" si="4"/>
        <v>3.2000000000000712</v>
      </c>
      <c r="AF20" s="95">
        <f t="shared" si="5"/>
        <v>3.9267985478255305</v>
      </c>
    </row>
    <row r="21" spans="1:32">
      <c r="B21" s="28">
        <v>19</v>
      </c>
      <c r="C21" s="16">
        <v>240</v>
      </c>
      <c r="D21" s="16"/>
      <c r="E21" s="17">
        <v>1.006</v>
      </c>
      <c r="F21" s="18">
        <f t="shared" si="6"/>
        <v>6.0000000000000053</v>
      </c>
      <c r="G21" s="140">
        <v>176.89</v>
      </c>
      <c r="H21" s="6">
        <f>0.00437*(G21/C21)^0.5</f>
        <v>3.7516944177486875E-3</v>
      </c>
      <c r="I21" s="14">
        <f t="shared" si="0"/>
        <v>3.8000000000000052</v>
      </c>
      <c r="J21" s="14">
        <f t="shared" si="1"/>
        <v>4.6648553871667895</v>
      </c>
      <c r="M21" s="28">
        <v>19</v>
      </c>
      <c r="N21" s="16">
        <v>240</v>
      </c>
      <c r="O21" s="16"/>
      <c r="P21" s="17">
        <v>1.0041</v>
      </c>
      <c r="Q21" s="18">
        <f t="shared" si="12"/>
        <v>4.0999999999999925</v>
      </c>
      <c r="R21" s="140">
        <v>184.11</v>
      </c>
      <c r="S21" s="6">
        <f>0.00437*(R21/N21)^0.5</f>
        <v>3.8274938814451421E-3</v>
      </c>
      <c r="T21" s="95">
        <f t="shared" si="2"/>
        <v>1.8999999999999924</v>
      </c>
      <c r="U21" s="95">
        <f t="shared" si="3"/>
        <v>2.3345690088861901</v>
      </c>
      <c r="X21" s="28">
        <v>19</v>
      </c>
      <c r="Y21" s="16">
        <v>240</v>
      </c>
      <c r="Z21" s="16"/>
      <c r="AA21" s="17">
        <v>1.004</v>
      </c>
      <c r="AB21" s="18">
        <f t="shared" si="13"/>
        <v>4.0000000000000036</v>
      </c>
      <c r="AC21" s="18">
        <v>184.49</v>
      </c>
      <c r="AD21" s="182">
        <f>0.00437*(AC21/Y21)^0.5</f>
        <v>3.8314417874780941E-3</v>
      </c>
      <c r="AE21" s="95">
        <f t="shared" si="4"/>
        <v>1.8000000000000034</v>
      </c>
      <c r="AF21" s="95">
        <f t="shared" si="5"/>
        <v>2.2088241831518158</v>
      </c>
    </row>
    <row r="22" spans="1:32" s="29" customFormat="1">
      <c r="A22" s="29" t="s">
        <v>78</v>
      </c>
      <c r="B22" s="22">
        <v>19</v>
      </c>
      <c r="C22" s="22">
        <v>480</v>
      </c>
      <c r="D22" s="22">
        <v>1.0022</v>
      </c>
      <c r="E22" s="24">
        <v>1.0044999999999999</v>
      </c>
      <c r="F22" s="23">
        <f t="shared" si="6"/>
        <v>4.4999999999999485</v>
      </c>
      <c r="G22" s="23">
        <v>182.59</v>
      </c>
      <c r="H22" s="24">
        <f>0.00437*(G22/C22)^0.5</f>
        <v>2.6952516004231093E-3</v>
      </c>
      <c r="I22" s="23">
        <f t="shared" si="0"/>
        <v>2.2999999999999483</v>
      </c>
      <c r="J22" s="23">
        <f t="shared" si="1"/>
        <v>2.8234651027587794</v>
      </c>
      <c r="L22" s="29" t="s">
        <v>14</v>
      </c>
      <c r="M22" s="22">
        <v>19</v>
      </c>
      <c r="N22" s="22">
        <v>480</v>
      </c>
      <c r="O22" s="22">
        <v>1.0022</v>
      </c>
      <c r="P22" s="24">
        <v>1.0024999999999999</v>
      </c>
      <c r="Q22" s="142">
        <f t="shared" si="12"/>
        <v>2.4999999999999467</v>
      </c>
      <c r="R22" s="194">
        <v>190.2</v>
      </c>
      <c r="S22" s="24">
        <f>0.00437*(R22/N22)^0.5</f>
        <v>2.7508447111750964E-3</v>
      </c>
      <c r="T22" s="25">
        <f t="shared" si="2"/>
        <v>0.29999999999994653</v>
      </c>
      <c r="U22" s="25">
        <f t="shared" si="3"/>
        <v>0.36861615929775526</v>
      </c>
      <c r="W22" s="29" t="s">
        <v>14</v>
      </c>
      <c r="X22" s="22">
        <v>19</v>
      </c>
      <c r="Y22" s="22">
        <v>480</v>
      </c>
      <c r="Z22" s="22">
        <v>1.0022</v>
      </c>
      <c r="AA22" s="24">
        <v>1.0025999999999999</v>
      </c>
      <c r="AB22" s="23">
        <f t="shared" si="13"/>
        <v>2.5999999999999357</v>
      </c>
      <c r="AC22" s="23">
        <v>189.82</v>
      </c>
      <c r="AD22" s="24">
        <f>0.00437*(AC22/Y22)^0.5</f>
        <v>2.7480953851410127E-3</v>
      </c>
      <c r="AE22" s="25">
        <f t="shared" si="4"/>
        <v>0.39999999999993552</v>
      </c>
      <c r="AF22" s="25">
        <f t="shared" si="5"/>
        <v>0.49084981847810127</v>
      </c>
    </row>
    <row r="23" spans="1:32">
      <c r="B23" s="31"/>
      <c r="C23" s="53"/>
      <c r="D23" s="53"/>
      <c r="E23" s="52"/>
      <c r="F23" s="97"/>
      <c r="G23" s="97"/>
      <c r="H23" s="143"/>
      <c r="I23" s="97"/>
      <c r="J23" s="97"/>
      <c r="M23" s="31"/>
      <c r="N23" s="53"/>
      <c r="O23" s="53"/>
      <c r="P23" s="52"/>
      <c r="Q23" s="144"/>
      <c r="R23" s="195"/>
      <c r="S23" s="143"/>
      <c r="T23" s="96"/>
      <c r="U23" s="96"/>
      <c r="X23" s="31"/>
      <c r="Y23" s="53"/>
      <c r="Z23" s="53"/>
      <c r="AA23" s="52"/>
      <c r="AB23" s="97"/>
      <c r="AC23" s="97"/>
      <c r="AD23" s="143"/>
      <c r="AE23" s="96"/>
      <c r="AF23" s="96"/>
    </row>
    <row r="24" spans="1:32">
      <c r="B24" s="37"/>
      <c r="C24" s="38"/>
      <c r="D24" s="37"/>
      <c r="E24" s="37"/>
      <c r="F24" s="39"/>
      <c r="G24" s="37"/>
      <c r="H24" s="40"/>
      <c r="I24" s="41"/>
      <c r="J24" s="41"/>
      <c r="M24" s="37"/>
      <c r="N24" s="38"/>
      <c r="O24" s="37"/>
      <c r="P24" s="40"/>
      <c r="Q24" s="39"/>
      <c r="R24" s="37"/>
      <c r="S24" s="40"/>
      <c r="T24" s="41"/>
      <c r="U24" s="41"/>
      <c r="X24" s="146"/>
      <c r="Y24" s="146"/>
      <c r="Z24" s="146"/>
      <c r="AA24" s="147"/>
      <c r="AB24" s="148"/>
      <c r="AC24" s="148"/>
      <c r="AD24" s="147"/>
      <c r="AE24" s="149"/>
      <c r="AF24" s="149"/>
    </row>
    <row r="25" spans="1:32">
      <c r="X25" s="37"/>
      <c r="Y25" s="38"/>
      <c r="Z25" s="37"/>
      <c r="AA25" s="37"/>
      <c r="AB25" s="39"/>
      <c r="AC25" s="37"/>
      <c r="AD25" s="40"/>
      <c r="AE25" s="41"/>
      <c r="AF25" s="41"/>
    </row>
    <row r="26" spans="1:32">
      <c r="B26" s="42" t="s">
        <v>5</v>
      </c>
      <c r="C26" s="43">
        <v>1.0022</v>
      </c>
      <c r="E26" s="44"/>
      <c r="M26" s="42" t="s">
        <v>5</v>
      </c>
      <c r="N26" s="43">
        <v>1.0022</v>
      </c>
      <c r="Q26" s="44"/>
      <c r="X26" s="42" t="s">
        <v>5</v>
      </c>
      <c r="Y26" s="43">
        <v>1.0022</v>
      </c>
    </row>
    <row r="27" spans="1:32">
      <c r="B27" s="42" t="s">
        <v>15</v>
      </c>
      <c r="C27" s="45">
        <f>1000*(1-C26)</f>
        <v>-2.1999999999999797</v>
      </c>
      <c r="E27" s="44"/>
      <c r="M27" s="42" t="s">
        <v>15</v>
      </c>
      <c r="N27" s="45">
        <f>1000*(1-N26)</f>
        <v>-2.1999999999999797</v>
      </c>
      <c r="X27" s="42" t="s">
        <v>15</v>
      </c>
      <c r="Y27" s="45">
        <f>1000*(1-Y26)</f>
        <v>-2.1999999999999797</v>
      </c>
      <c r="AB27" s="44"/>
    </row>
    <row r="29" spans="1:32">
      <c r="B29" t="s">
        <v>16</v>
      </c>
      <c r="F29" t="s">
        <v>100</v>
      </c>
      <c r="M29" t="s">
        <v>16</v>
      </c>
      <c r="Q29" t="s">
        <v>100</v>
      </c>
      <c r="X29" t="s">
        <v>16</v>
      </c>
    </row>
    <row r="30" spans="1:32">
      <c r="C30" t="s">
        <v>128</v>
      </c>
      <c r="F30" t="s">
        <v>22</v>
      </c>
      <c r="N30" t="s">
        <v>128</v>
      </c>
      <c r="Q30" t="s">
        <v>22</v>
      </c>
      <c r="Y30" t="s">
        <v>128</v>
      </c>
      <c r="AB30" t="s">
        <v>100</v>
      </c>
    </row>
    <row r="31" spans="1:32">
      <c r="AB31" t="s">
        <v>22</v>
      </c>
    </row>
    <row r="32" spans="1:32">
      <c r="B32" s="150" t="s">
        <v>19</v>
      </c>
      <c r="C32" s="151" t="s">
        <v>20</v>
      </c>
      <c r="D32" s="152" t="s">
        <v>21</v>
      </c>
      <c r="F32" s="98" t="s">
        <v>23</v>
      </c>
      <c r="G32" s="99" t="s">
        <v>24</v>
      </c>
      <c r="M32" s="150" t="s">
        <v>19</v>
      </c>
      <c r="N32" s="151" t="s">
        <v>20</v>
      </c>
      <c r="O32" s="152" t="s">
        <v>21</v>
      </c>
      <c r="Q32" s="98" t="s">
        <v>23</v>
      </c>
      <c r="R32" s="99" t="s">
        <v>24</v>
      </c>
    </row>
    <row r="33" spans="2:29">
      <c r="B33" s="16"/>
      <c r="C33" s="16"/>
      <c r="D33" s="16"/>
      <c r="F33" s="102">
        <v>16</v>
      </c>
      <c r="G33" s="103">
        <v>4.5399999999999998E-3</v>
      </c>
      <c r="M33" s="16"/>
      <c r="N33" s="16"/>
      <c r="O33" s="16"/>
      <c r="Q33" s="102">
        <v>16</v>
      </c>
      <c r="R33" s="103">
        <v>4.5399999999999998E-3</v>
      </c>
      <c r="X33" s="150" t="s">
        <v>19</v>
      </c>
      <c r="Y33" s="151" t="s">
        <v>20</v>
      </c>
      <c r="Z33" s="152" t="s">
        <v>21</v>
      </c>
      <c r="AB33" s="98" t="s">
        <v>23</v>
      </c>
      <c r="AC33" s="99" t="s">
        <v>24</v>
      </c>
    </row>
    <row r="34" spans="2:29">
      <c r="B34" s="49">
        <f t="shared" ref="B34:B37" si="14">-3801.8*C34 + 4001.5</f>
        <v>114.15949999999975</v>
      </c>
      <c r="C34" s="50">
        <v>1.0225</v>
      </c>
      <c r="D34" s="16">
        <v>1</v>
      </c>
      <c r="F34" s="102">
        <v>17</v>
      </c>
      <c r="G34" s="103">
        <v>4.4799999999999996E-3</v>
      </c>
      <c r="M34" s="49">
        <f t="shared" ref="M34:M37" si="15">-3801.8*N34 + 4001.5</f>
        <v>118.34147999999959</v>
      </c>
      <c r="N34" s="50">
        <v>1.0214000000000001</v>
      </c>
      <c r="O34" s="16">
        <v>1</v>
      </c>
      <c r="Q34" s="102">
        <v>17</v>
      </c>
      <c r="R34" s="103">
        <v>4.4799999999999996E-3</v>
      </c>
      <c r="X34" s="16"/>
      <c r="Y34" s="16"/>
      <c r="Z34" s="16"/>
      <c r="AB34" s="102">
        <v>16</v>
      </c>
      <c r="AC34" s="103">
        <v>4.5399999999999998E-3</v>
      </c>
    </row>
    <row r="35" spans="2:29">
      <c r="B35" s="49">
        <f t="shared" si="14"/>
        <v>121.0027399999999</v>
      </c>
      <c r="C35" s="50">
        <v>1.0206999999999999</v>
      </c>
      <c r="D35" s="16">
        <v>2</v>
      </c>
      <c r="F35" s="102">
        <v>18</v>
      </c>
      <c r="G35" s="103">
        <v>4.4200000000000003E-3</v>
      </c>
      <c r="M35" s="49">
        <f t="shared" si="15"/>
        <v>125.94507999999951</v>
      </c>
      <c r="N35" s="50">
        <v>1.0194000000000001</v>
      </c>
      <c r="O35" s="16">
        <v>2</v>
      </c>
      <c r="Q35" s="102">
        <v>18</v>
      </c>
      <c r="R35" s="103">
        <v>4.4200000000000003E-3</v>
      </c>
      <c r="X35" s="49">
        <f t="shared" ref="X35:X38" si="16">-3801.8*Y35 + 4001.5</f>
        <v>123.66399999999976</v>
      </c>
      <c r="Y35" s="50">
        <v>1.02</v>
      </c>
      <c r="Z35" s="16">
        <v>1</v>
      </c>
      <c r="AB35" s="102">
        <v>17</v>
      </c>
      <c r="AC35" s="103">
        <v>4.4799999999999996E-3</v>
      </c>
    </row>
    <row r="36" spans="2:29">
      <c r="B36" s="49">
        <f t="shared" si="14"/>
        <v>129.36670000000004</v>
      </c>
      <c r="C36" s="50">
        <v>1.0185</v>
      </c>
      <c r="D36" s="16">
        <v>4</v>
      </c>
      <c r="F36" s="3">
        <v>19</v>
      </c>
      <c r="G36" s="104">
        <v>4.3699999999999998E-3</v>
      </c>
      <c r="M36" s="49">
        <f t="shared" si="15"/>
        <v>135.44957999999997</v>
      </c>
      <c r="N36" s="50">
        <v>1.0168999999999999</v>
      </c>
      <c r="O36" s="16">
        <v>4</v>
      </c>
      <c r="Q36" s="3">
        <v>19</v>
      </c>
      <c r="R36" s="104">
        <v>4.3699999999999998E-3</v>
      </c>
      <c r="X36" s="49">
        <f t="shared" si="16"/>
        <v>130.50723999999991</v>
      </c>
      <c r="Y36" s="50">
        <v>1.0182</v>
      </c>
      <c r="Z36" s="16">
        <v>2</v>
      </c>
      <c r="AB36" s="102">
        <v>18</v>
      </c>
      <c r="AC36" s="103">
        <v>4.4200000000000003E-3</v>
      </c>
    </row>
    <row r="37" spans="2:29">
      <c r="B37" s="49">
        <f t="shared" si="14"/>
        <v>139.63155999999981</v>
      </c>
      <c r="C37" s="50">
        <v>1.0158</v>
      </c>
      <c r="D37" s="16">
        <v>8</v>
      </c>
      <c r="F37" s="3">
        <v>20</v>
      </c>
      <c r="G37" s="104">
        <v>4.3200000000000001E-3</v>
      </c>
      <c r="M37" s="49">
        <f t="shared" si="15"/>
        <v>146.09461999999985</v>
      </c>
      <c r="N37" s="50">
        <v>1.0141</v>
      </c>
      <c r="O37" s="16">
        <v>8</v>
      </c>
      <c r="Q37" s="3">
        <v>20</v>
      </c>
      <c r="R37" s="104">
        <v>4.3200000000000001E-3</v>
      </c>
      <c r="X37" s="49">
        <f t="shared" si="16"/>
        <v>140.39191999999957</v>
      </c>
      <c r="Y37" s="4">
        <v>1.0156000000000001</v>
      </c>
      <c r="Z37" s="16">
        <v>4</v>
      </c>
      <c r="AB37" s="3">
        <v>19</v>
      </c>
      <c r="AC37" s="104">
        <v>4.3699999999999998E-3</v>
      </c>
    </row>
    <row r="38" spans="2:29">
      <c r="B38" s="49">
        <f>-3801.8*C38 + 4001.5</f>
        <v>147.61533999999983</v>
      </c>
      <c r="C38" s="50">
        <v>1.0137</v>
      </c>
      <c r="D38" s="16">
        <v>15</v>
      </c>
      <c r="F38" s="3">
        <v>21</v>
      </c>
      <c r="G38" s="104">
        <v>4.2599999999999999E-3</v>
      </c>
      <c r="M38" s="49">
        <f>-3801.8*N38 + 4001.5</f>
        <v>154.45857999999953</v>
      </c>
      <c r="N38" s="50">
        <v>1.0119</v>
      </c>
      <c r="O38" s="16">
        <v>15</v>
      </c>
      <c r="Q38" s="3">
        <v>21</v>
      </c>
      <c r="R38" s="104">
        <v>4.2599999999999999E-3</v>
      </c>
      <c r="X38" s="49">
        <f t="shared" si="16"/>
        <v>149.51623999999947</v>
      </c>
      <c r="Y38" s="4">
        <v>1.0132000000000001</v>
      </c>
      <c r="Z38" s="16">
        <v>8</v>
      </c>
      <c r="AB38" s="3">
        <v>20</v>
      </c>
      <c r="AC38" s="104">
        <v>4.3200000000000001E-3</v>
      </c>
    </row>
    <row r="39" spans="2:29">
      <c r="B39" s="49">
        <f t="shared" ref="B39:B43" si="17">-3801.8*C39 + 4001.5</f>
        <v>156.73965999999928</v>
      </c>
      <c r="C39" s="17">
        <v>1.0113000000000001</v>
      </c>
      <c r="D39" s="16">
        <v>30</v>
      </c>
      <c r="F39" s="3">
        <v>22</v>
      </c>
      <c r="G39" s="104">
        <v>4.2100000000000002E-3</v>
      </c>
      <c r="M39" s="49">
        <f t="shared" ref="M39:M43" si="18">-3801.8*N39 + 4001.5</f>
        <v>163.20271999999977</v>
      </c>
      <c r="N39" s="17">
        <v>1.0096000000000001</v>
      </c>
      <c r="O39" s="16">
        <v>30</v>
      </c>
      <c r="Q39" s="3">
        <v>22</v>
      </c>
      <c r="R39" s="104">
        <v>4.2100000000000002E-3</v>
      </c>
      <c r="X39" s="49">
        <f>-3801.8*Y39 + 4001.5</f>
        <v>155.97929999999951</v>
      </c>
      <c r="Y39" s="4">
        <v>1.0115000000000001</v>
      </c>
      <c r="Z39" s="16">
        <v>15</v>
      </c>
      <c r="AB39" s="3">
        <v>21</v>
      </c>
      <c r="AC39" s="104">
        <v>4.2599999999999999E-3</v>
      </c>
    </row>
    <row r="40" spans="2:29">
      <c r="B40" s="49">
        <f t="shared" si="17"/>
        <v>164.34325999999965</v>
      </c>
      <c r="C40" s="17">
        <v>1.0093000000000001</v>
      </c>
      <c r="D40" s="16">
        <v>60</v>
      </c>
      <c r="F40" s="3">
        <v>23</v>
      </c>
      <c r="G40" s="104">
        <v>4.1599999999999996E-3</v>
      </c>
      <c r="M40" s="49">
        <f t="shared" si="18"/>
        <v>170.80631999999969</v>
      </c>
      <c r="N40" s="17">
        <v>1.0076000000000001</v>
      </c>
      <c r="O40" s="16">
        <v>60</v>
      </c>
      <c r="Q40" s="3">
        <v>23</v>
      </c>
      <c r="R40" s="104">
        <v>4.1599999999999996E-3</v>
      </c>
      <c r="X40" s="49">
        <f t="shared" ref="X40:X44" si="19">-3801.8*Y40 + 4001.5</f>
        <v>165.10361999999941</v>
      </c>
      <c r="Y40" s="4">
        <v>1.0091000000000001</v>
      </c>
      <c r="Z40" s="16">
        <v>30</v>
      </c>
      <c r="AB40" s="3">
        <v>22</v>
      </c>
      <c r="AC40" s="104">
        <v>4.2100000000000002E-3</v>
      </c>
    </row>
    <row r="41" spans="2:29">
      <c r="B41" s="49">
        <f t="shared" si="17"/>
        <v>171.1864999999998</v>
      </c>
      <c r="C41" s="17">
        <v>1.0075000000000001</v>
      </c>
      <c r="D41" s="16">
        <v>120</v>
      </c>
      <c r="F41" s="32">
        <v>24</v>
      </c>
      <c r="G41" s="105">
        <v>4.1099999999999999E-3</v>
      </c>
      <c r="M41" s="49">
        <f t="shared" si="18"/>
        <v>177.26937999999973</v>
      </c>
      <c r="N41" s="17">
        <v>1.0059</v>
      </c>
      <c r="O41" s="16">
        <v>120</v>
      </c>
      <c r="Q41" s="32">
        <v>24</v>
      </c>
      <c r="R41" s="105">
        <v>4.1099999999999999E-3</v>
      </c>
      <c r="X41" s="49">
        <f t="shared" si="19"/>
        <v>176.50901999999996</v>
      </c>
      <c r="Y41" s="4">
        <v>1.0061</v>
      </c>
      <c r="Z41" s="16">
        <v>60</v>
      </c>
      <c r="AB41" s="3">
        <v>23</v>
      </c>
      <c r="AC41" s="104">
        <v>4.1599999999999996E-3</v>
      </c>
    </row>
    <row r="42" spans="2:29">
      <c r="B42" s="49">
        <f t="shared" si="17"/>
        <v>176.88919999999962</v>
      </c>
      <c r="C42" s="17">
        <v>1.006</v>
      </c>
      <c r="D42" s="16">
        <v>240</v>
      </c>
      <c r="M42" s="49">
        <f t="shared" si="18"/>
        <v>184.11261999999988</v>
      </c>
      <c r="N42" s="17">
        <v>1.0041</v>
      </c>
      <c r="O42" s="16">
        <v>240</v>
      </c>
      <c r="X42" s="49">
        <f t="shared" si="19"/>
        <v>179.17027999999937</v>
      </c>
      <c r="Y42" s="4">
        <v>1.0054000000000001</v>
      </c>
      <c r="Z42" s="16">
        <v>120</v>
      </c>
      <c r="AB42" s="32">
        <v>24</v>
      </c>
      <c r="AC42" s="105">
        <v>4.1099999999999999E-3</v>
      </c>
    </row>
    <row r="43" spans="2:29">
      <c r="B43" s="49">
        <f t="shared" si="17"/>
        <v>182.5918999999999</v>
      </c>
      <c r="C43" s="17">
        <v>1.0044999999999999</v>
      </c>
      <c r="D43" s="56">
        <v>480</v>
      </c>
      <c r="M43" s="49">
        <f t="shared" si="18"/>
        <v>190.19549999999981</v>
      </c>
      <c r="N43" s="17">
        <v>1.0024999999999999</v>
      </c>
      <c r="O43" s="16">
        <v>480</v>
      </c>
      <c r="X43" s="49">
        <f t="shared" si="19"/>
        <v>184.49279999999999</v>
      </c>
      <c r="Y43" s="4">
        <v>1.004</v>
      </c>
      <c r="Z43" s="16">
        <v>240</v>
      </c>
    </row>
    <row r="44" spans="2:29">
      <c r="B44" s="51"/>
      <c r="C44" s="52"/>
      <c r="D44" s="57"/>
      <c r="M44" s="51"/>
      <c r="N44" s="153"/>
      <c r="O44" s="57"/>
      <c r="X44" s="49">
        <f t="shared" si="19"/>
        <v>189.81532000000016</v>
      </c>
      <c r="Y44" s="4">
        <v>1.0025999999999999</v>
      </c>
      <c r="Z44" s="16">
        <v>480</v>
      </c>
    </row>
    <row r="45" spans="2:29">
      <c r="X45" s="51"/>
      <c r="Y45" s="154"/>
      <c r="Z45" s="57"/>
    </row>
    <row r="46" spans="2:29">
      <c r="B46" t="s">
        <v>25</v>
      </c>
      <c r="M46" t="s">
        <v>25</v>
      </c>
    </row>
    <row r="47" spans="2:29">
      <c r="X47" t="s">
        <v>25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V85"/>
  <sheetViews>
    <sheetView topLeftCell="I8" workbookViewId="0">
      <selection activeCell="S45" sqref="S45"/>
    </sheetView>
  </sheetViews>
  <sheetFormatPr defaultRowHeight="15"/>
  <cols>
    <col min="2" max="2" width="18.7109375" customWidth="1"/>
    <col min="3" max="3" width="35.42578125" customWidth="1"/>
    <col min="4" max="4" width="28.140625" customWidth="1"/>
    <col min="5" max="5" width="17.42578125" customWidth="1"/>
    <col min="6" max="6" width="18.28515625" customWidth="1"/>
    <col min="8" max="8" width="17.28515625" customWidth="1"/>
    <col min="9" max="10" width="18" customWidth="1"/>
    <col min="11" max="11" width="12.28515625" customWidth="1"/>
    <col min="15" max="15" width="5.85546875" customWidth="1"/>
    <col min="16" max="16" width="19.42578125" customWidth="1"/>
    <col min="17" max="17" width="18.85546875" customWidth="1"/>
    <col min="18" max="18" width="18.28515625" customWidth="1"/>
    <col min="20" max="20" width="13.140625" customWidth="1"/>
    <col min="21" max="21" width="21" customWidth="1"/>
  </cols>
  <sheetData>
    <row r="2" spans="2:22">
      <c r="B2" s="44" t="s">
        <v>129</v>
      </c>
      <c r="H2" s="44" t="s">
        <v>28</v>
      </c>
    </row>
    <row r="3" spans="2:22">
      <c r="H3" s="44"/>
      <c r="O3" s="44" t="s">
        <v>29</v>
      </c>
    </row>
    <row r="4" spans="2:22">
      <c r="B4" s="129" t="s">
        <v>27</v>
      </c>
      <c r="H4" s="44" t="s">
        <v>35</v>
      </c>
      <c r="M4" s="106"/>
      <c r="N4" s="37"/>
      <c r="O4" s="44"/>
    </row>
    <row r="5" spans="2:22">
      <c r="H5" s="44"/>
      <c r="M5" s="106"/>
      <c r="N5" s="37"/>
      <c r="O5" s="44" t="s">
        <v>33</v>
      </c>
      <c r="T5" s="37"/>
      <c r="U5" s="37"/>
      <c r="V5" s="37"/>
    </row>
    <row r="6" spans="2:22" ht="15.75" thickBot="1">
      <c r="B6" s="58" t="s">
        <v>30</v>
      </c>
      <c r="C6" s="58" t="s">
        <v>31</v>
      </c>
      <c r="D6" s="61" t="s">
        <v>102</v>
      </c>
      <c r="H6" t="s">
        <v>46</v>
      </c>
      <c r="M6" s="37"/>
      <c r="N6" s="37"/>
      <c r="O6" s="61" t="s">
        <v>36</v>
      </c>
      <c r="P6" s="61" t="s">
        <v>37</v>
      </c>
      <c r="Q6" s="61" t="s">
        <v>38</v>
      </c>
      <c r="R6" s="61" t="s">
        <v>39</v>
      </c>
      <c r="T6" s="155" t="s">
        <v>101</v>
      </c>
      <c r="U6" s="155" t="s">
        <v>40</v>
      </c>
    </row>
    <row r="7" spans="2:22">
      <c r="B7" s="156" t="s">
        <v>47</v>
      </c>
      <c r="C7" s="157">
        <v>150.40299999999999</v>
      </c>
      <c r="D7" s="158">
        <f>(100*C7)/(100+C32)</f>
        <v>130.8274069056107</v>
      </c>
      <c r="M7" s="37"/>
      <c r="N7" s="37"/>
      <c r="O7" s="62"/>
      <c r="P7" s="62" t="s">
        <v>42</v>
      </c>
      <c r="Q7" s="62" t="s">
        <v>43</v>
      </c>
      <c r="R7" s="62" t="s">
        <v>87</v>
      </c>
      <c r="T7" s="3"/>
      <c r="U7" s="3"/>
    </row>
    <row r="8" spans="2:22">
      <c r="B8" s="108" t="s">
        <v>41</v>
      </c>
      <c r="C8" s="159">
        <v>150.26599999999999</v>
      </c>
      <c r="D8" s="110">
        <f>(100*C8)/(100+C32)</f>
        <v>130.70823804098654</v>
      </c>
      <c r="H8" s="65" t="s">
        <v>48</v>
      </c>
      <c r="I8" s="66" t="s">
        <v>49</v>
      </c>
      <c r="J8" s="66" t="s">
        <v>50</v>
      </c>
      <c r="M8" s="37"/>
      <c r="N8" s="37"/>
      <c r="O8" s="63"/>
      <c r="P8" s="63"/>
      <c r="Q8" s="63"/>
      <c r="R8" s="63"/>
      <c r="T8" s="163" t="s">
        <v>47</v>
      </c>
      <c r="U8" s="8">
        <f>R11+K28+E46</f>
        <v>132.88</v>
      </c>
    </row>
    <row r="9" spans="2:22">
      <c r="B9" s="112" t="s">
        <v>45</v>
      </c>
      <c r="C9" s="162">
        <v>150.46100000000001</v>
      </c>
      <c r="D9" s="114">
        <f>(100*C9)/(100+C32)</f>
        <v>130.8778579577874</v>
      </c>
      <c r="H9" s="42" t="s">
        <v>48</v>
      </c>
      <c r="I9" s="111">
        <f>1000/20</f>
        <v>50</v>
      </c>
      <c r="M9" s="37"/>
      <c r="N9" s="37"/>
      <c r="O9" s="3">
        <v>1</v>
      </c>
      <c r="P9" s="3">
        <v>223.77</v>
      </c>
      <c r="Q9" s="3">
        <v>222.71</v>
      </c>
      <c r="R9" s="3">
        <f>P9-Q9</f>
        <v>1.0600000000000023</v>
      </c>
      <c r="S9" s="37"/>
      <c r="T9" s="163" t="s">
        <v>41</v>
      </c>
      <c r="U9" s="8">
        <f>R22+K53+E57</f>
        <v>131.64999999999998</v>
      </c>
    </row>
    <row r="10" spans="2:22">
      <c r="M10" s="37"/>
      <c r="N10" s="37"/>
      <c r="O10" s="3">
        <v>1</v>
      </c>
      <c r="P10" s="3">
        <v>480</v>
      </c>
      <c r="Q10" s="3">
        <v>445</v>
      </c>
      <c r="R10" s="3">
        <f>P10-Q10</f>
        <v>35</v>
      </c>
      <c r="S10" s="37"/>
      <c r="T10" s="164" t="s">
        <v>45</v>
      </c>
      <c r="U10" s="33">
        <f>R34+K79+E68</f>
        <v>131.43</v>
      </c>
    </row>
    <row r="11" spans="2:22">
      <c r="H11" t="s">
        <v>47</v>
      </c>
      <c r="M11" s="37"/>
      <c r="N11" s="37"/>
      <c r="O11" s="3"/>
      <c r="P11" s="3"/>
      <c r="Q11" s="3"/>
      <c r="R11" s="83">
        <f>SUM(R9:R10)</f>
        <v>36.06</v>
      </c>
      <c r="S11" s="37"/>
      <c r="T11" s="37"/>
      <c r="U11" s="37"/>
      <c r="V11" s="37"/>
    </row>
    <row r="12" spans="2:22">
      <c r="B12" s="44" t="s">
        <v>159</v>
      </c>
      <c r="C12" s="44"/>
      <c r="H12" s="61" t="s">
        <v>60</v>
      </c>
      <c r="I12" s="67" t="s">
        <v>61</v>
      </c>
      <c r="J12" s="61" t="s">
        <v>61</v>
      </c>
      <c r="K12" s="61" t="s">
        <v>63</v>
      </c>
      <c r="M12" s="37"/>
      <c r="N12" s="37"/>
      <c r="O12" s="3"/>
      <c r="P12" s="3"/>
      <c r="Q12" s="3"/>
      <c r="R12" s="3"/>
      <c r="S12" s="37"/>
      <c r="T12" s="37"/>
      <c r="U12" s="37"/>
      <c r="V12" s="37"/>
    </row>
    <row r="13" spans="2:22">
      <c r="H13" s="62"/>
      <c r="I13" s="68" t="s">
        <v>55</v>
      </c>
      <c r="J13" s="62" t="s">
        <v>65</v>
      </c>
      <c r="K13" s="62"/>
      <c r="M13" s="37"/>
      <c r="N13" s="37"/>
      <c r="O13" s="3"/>
      <c r="P13" s="3"/>
      <c r="Q13" s="3"/>
      <c r="R13" s="3"/>
      <c r="S13" s="37"/>
      <c r="T13" s="37"/>
      <c r="U13" s="37"/>
      <c r="V13" s="37"/>
    </row>
    <row r="14" spans="2:22">
      <c r="B14" s="61" t="s">
        <v>51</v>
      </c>
      <c r="C14" s="61" t="s">
        <v>52</v>
      </c>
      <c r="D14" s="61" t="s">
        <v>52</v>
      </c>
      <c r="E14" s="61" t="s">
        <v>53</v>
      </c>
      <c r="F14" s="61" t="s">
        <v>54</v>
      </c>
      <c r="H14" s="63"/>
      <c r="I14" s="63"/>
      <c r="J14" s="63"/>
      <c r="K14" s="63"/>
      <c r="M14" s="37"/>
      <c r="N14" s="37"/>
      <c r="O14" s="32"/>
      <c r="P14" s="32"/>
      <c r="Q14" s="32"/>
      <c r="R14" s="32"/>
      <c r="S14" s="37"/>
      <c r="T14" s="37"/>
      <c r="U14" s="37"/>
      <c r="V14" s="37"/>
    </row>
    <row r="15" spans="2:22">
      <c r="B15" s="62" t="s">
        <v>55</v>
      </c>
      <c r="C15" s="62" t="s">
        <v>56</v>
      </c>
      <c r="D15" s="62" t="s">
        <v>57</v>
      </c>
      <c r="E15" s="62" t="s">
        <v>58</v>
      </c>
      <c r="F15" s="62" t="s">
        <v>59</v>
      </c>
      <c r="H15" s="3" t="s">
        <v>67</v>
      </c>
      <c r="I15" s="8">
        <v>43.17</v>
      </c>
      <c r="J15" s="8">
        <v>43.83</v>
      </c>
      <c r="K15" s="8">
        <f>J15-I15</f>
        <v>0.65999999999999659</v>
      </c>
      <c r="M15" s="37"/>
      <c r="N15" s="37"/>
      <c r="S15" s="37"/>
      <c r="T15" s="37"/>
      <c r="U15" s="37"/>
      <c r="V15" s="37"/>
    </row>
    <row r="16" spans="2:22">
      <c r="B16" s="63"/>
      <c r="C16" s="63"/>
      <c r="D16" s="63"/>
      <c r="E16" s="63"/>
      <c r="F16" s="63"/>
      <c r="H16" s="3"/>
      <c r="I16" s="8"/>
      <c r="J16" s="8"/>
      <c r="K16" s="8"/>
      <c r="M16" s="37"/>
      <c r="N16" s="37"/>
      <c r="O16" s="44" t="s">
        <v>66</v>
      </c>
      <c r="S16" s="37"/>
      <c r="T16" s="37"/>
      <c r="U16" s="37"/>
      <c r="V16" s="37"/>
    </row>
    <row r="17" spans="2:22">
      <c r="B17" s="8">
        <v>10.41</v>
      </c>
      <c r="C17" s="8">
        <v>91.65</v>
      </c>
      <c r="D17" s="8">
        <v>71.73</v>
      </c>
      <c r="E17" s="8">
        <f>(C17-B17)-D17</f>
        <v>9.5100000000000051</v>
      </c>
      <c r="F17" s="8">
        <f>(E17/(D17-B17))*100</f>
        <v>15.508806262230927</v>
      </c>
      <c r="H17" s="3" t="s">
        <v>68</v>
      </c>
      <c r="I17" s="8">
        <v>34.86</v>
      </c>
      <c r="J17" s="8">
        <v>35.51</v>
      </c>
      <c r="K17" s="8">
        <f t="shared" ref="K17:K25" si="0">J17-I17</f>
        <v>0.64999999999999858</v>
      </c>
      <c r="M17" s="37"/>
      <c r="N17" s="37"/>
      <c r="O17" s="61" t="s">
        <v>36</v>
      </c>
      <c r="P17" s="61" t="s">
        <v>37</v>
      </c>
      <c r="Q17" s="61" t="s">
        <v>38</v>
      </c>
      <c r="R17" s="61" t="s">
        <v>39</v>
      </c>
      <c r="S17" s="37"/>
      <c r="T17" s="37"/>
      <c r="U17" s="37"/>
      <c r="V17" s="37"/>
    </row>
    <row r="18" spans="2:22">
      <c r="B18" s="32"/>
      <c r="C18" s="32"/>
      <c r="D18" s="32"/>
      <c r="E18" s="32"/>
      <c r="F18" s="32"/>
      <c r="H18" s="3"/>
      <c r="I18" s="8"/>
      <c r="J18" s="8"/>
      <c r="K18" s="8"/>
      <c r="O18" s="62"/>
      <c r="P18" s="62" t="s">
        <v>42</v>
      </c>
      <c r="Q18" s="62" t="s">
        <v>43</v>
      </c>
      <c r="R18" s="62" t="s">
        <v>87</v>
      </c>
      <c r="S18" s="37"/>
      <c r="T18" s="37"/>
      <c r="U18" s="37"/>
      <c r="V18" s="37"/>
    </row>
    <row r="19" spans="2:22">
      <c r="B19" s="37"/>
      <c r="C19" s="37"/>
      <c r="D19" s="37"/>
      <c r="E19" s="37"/>
      <c r="F19" s="37"/>
      <c r="H19" s="3" t="s">
        <v>69</v>
      </c>
      <c r="I19" s="8">
        <v>35.979999999999997</v>
      </c>
      <c r="J19" s="8">
        <v>36.56</v>
      </c>
      <c r="K19" s="8">
        <f t="shared" si="0"/>
        <v>0.5800000000000054</v>
      </c>
      <c r="O19" s="63"/>
      <c r="P19" s="63"/>
      <c r="Q19" s="63"/>
      <c r="R19" s="63"/>
      <c r="S19" s="37"/>
      <c r="T19" s="37"/>
      <c r="U19" s="37"/>
      <c r="V19" s="37"/>
    </row>
    <row r="20" spans="2:22">
      <c r="B20" s="61" t="s">
        <v>51</v>
      </c>
      <c r="C20" s="61" t="s">
        <v>52</v>
      </c>
      <c r="D20" s="61" t="s">
        <v>52</v>
      </c>
      <c r="E20" s="61" t="s">
        <v>53</v>
      </c>
      <c r="F20" s="61" t="s">
        <v>54</v>
      </c>
      <c r="H20" s="3"/>
      <c r="I20" s="8"/>
      <c r="J20" s="8"/>
      <c r="K20" s="8"/>
      <c r="O20" s="3">
        <v>2</v>
      </c>
      <c r="P20" s="3">
        <v>228.31</v>
      </c>
      <c r="Q20" s="3">
        <v>227.13</v>
      </c>
      <c r="R20" s="3">
        <f>P20-Q20</f>
        <v>1.1800000000000068</v>
      </c>
      <c r="S20" s="37"/>
      <c r="T20" s="37"/>
      <c r="U20" s="37"/>
      <c r="V20" s="37"/>
    </row>
    <row r="21" spans="2:22">
      <c r="B21" s="62" t="s">
        <v>55</v>
      </c>
      <c r="C21" s="62" t="s">
        <v>56</v>
      </c>
      <c r="D21" s="62" t="s">
        <v>57</v>
      </c>
      <c r="E21" s="62" t="s">
        <v>58</v>
      </c>
      <c r="F21" s="62" t="s">
        <v>59</v>
      </c>
      <c r="H21" s="3" t="s">
        <v>70</v>
      </c>
      <c r="I21" s="8">
        <v>36.29</v>
      </c>
      <c r="J21" s="8">
        <v>37.04</v>
      </c>
      <c r="K21" s="8">
        <f t="shared" si="0"/>
        <v>0.75</v>
      </c>
      <c r="O21" s="3">
        <v>2</v>
      </c>
      <c r="P21" s="3">
        <v>465</v>
      </c>
      <c r="Q21" s="3">
        <v>430</v>
      </c>
      <c r="R21" s="3">
        <f>P21-Q21</f>
        <v>35</v>
      </c>
      <c r="S21" s="37"/>
      <c r="T21" s="37"/>
      <c r="U21" s="37"/>
      <c r="V21" s="37"/>
    </row>
    <row r="22" spans="2:22">
      <c r="B22" s="63"/>
      <c r="C22" s="63"/>
      <c r="D22" s="63"/>
      <c r="E22" s="63"/>
      <c r="F22" s="63"/>
      <c r="H22" s="3"/>
      <c r="I22" s="8"/>
      <c r="J22" s="8"/>
      <c r="K22" s="8"/>
      <c r="O22" s="3"/>
      <c r="P22" s="3"/>
      <c r="Q22" s="3"/>
      <c r="R22" s="83">
        <f>SUM(R20:R21)</f>
        <v>36.180000000000007</v>
      </c>
    </row>
    <row r="23" spans="2:22">
      <c r="B23" s="8">
        <v>10.29</v>
      </c>
      <c r="C23" s="8">
        <v>91.82</v>
      </c>
      <c r="D23" s="8">
        <v>72.040000000000006</v>
      </c>
      <c r="E23" s="8">
        <f>(C23-B23)-D23</f>
        <v>9.4899999999999949</v>
      </c>
      <c r="F23" s="8">
        <f>(E23/(D23-B23))*100</f>
        <v>15.36842105263157</v>
      </c>
      <c r="H23" s="3"/>
      <c r="I23" s="8"/>
      <c r="J23" s="8"/>
      <c r="K23" s="8"/>
      <c r="O23" s="3"/>
      <c r="P23" s="3"/>
      <c r="Q23" s="3"/>
      <c r="R23" s="3"/>
    </row>
    <row r="24" spans="2:22">
      <c r="B24" s="32"/>
      <c r="C24" s="32"/>
      <c r="D24" s="32"/>
      <c r="E24" s="32"/>
      <c r="F24" s="32"/>
      <c r="H24" s="3"/>
      <c r="I24" s="8"/>
      <c r="J24" s="8"/>
      <c r="K24" s="8"/>
      <c r="O24" s="3"/>
      <c r="P24" s="3"/>
      <c r="Q24" s="3"/>
      <c r="R24" s="3"/>
    </row>
    <row r="25" spans="2:22">
      <c r="H25" s="3" t="s">
        <v>72</v>
      </c>
      <c r="I25" s="8">
        <v>22.63</v>
      </c>
      <c r="J25" s="69">
        <v>22.81</v>
      </c>
      <c r="K25" s="8">
        <f t="shared" si="0"/>
        <v>0.17999999999999972</v>
      </c>
      <c r="O25" s="32"/>
      <c r="P25" s="32"/>
      <c r="Q25" s="32"/>
      <c r="R25" s="32"/>
    </row>
    <row r="26" spans="2:22">
      <c r="B26" s="61" t="s">
        <v>51</v>
      </c>
      <c r="C26" s="61" t="s">
        <v>52</v>
      </c>
      <c r="D26" s="61" t="s">
        <v>52</v>
      </c>
      <c r="E26" s="61" t="s">
        <v>53</v>
      </c>
      <c r="F26" s="61" t="s">
        <v>54</v>
      </c>
      <c r="H26" s="32"/>
      <c r="I26" s="32"/>
      <c r="J26" s="30"/>
      <c r="K26" s="3"/>
    </row>
    <row r="27" spans="2:22">
      <c r="B27" s="62" t="s">
        <v>55</v>
      </c>
      <c r="C27" s="62" t="s">
        <v>56</v>
      </c>
      <c r="D27" s="62" t="s">
        <v>57</v>
      </c>
      <c r="E27" s="62" t="s">
        <v>58</v>
      </c>
      <c r="F27" s="62" t="s">
        <v>59</v>
      </c>
      <c r="K27" s="32"/>
    </row>
    <row r="28" spans="2:22">
      <c r="B28" s="63"/>
      <c r="C28" s="63"/>
      <c r="D28" s="63"/>
      <c r="E28" s="63"/>
      <c r="F28" s="63"/>
      <c r="J28" s="42" t="s">
        <v>74</v>
      </c>
      <c r="K28" s="70">
        <f>SUM(K15:K26)</f>
        <v>2.8200000000000003</v>
      </c>
      <c r="O28" s="44" t="s">
        <v>73</v>
      </c>
    </row>
    <row r="29" spans="2:22">
      <c r="B29" s="8">
        <v>10.210000000000001</v>
      </c>
      <c r="C29" s="8">
        <v>91.7</v>
      </c>
      <c r="D29" s="8">
        <v>72.73</v>
      </c>
      <c r="E29" s="8">
        <f>(C29-B29)-D29</f>
        <v>8.7600000000000051</v>
      </c>
      <c r="F29" s="8">
        <f>(E29/(D29-B29))*100</f>
        <v>14.011516314779279</v>
      </c>
      <c r="O29" s="61" t="s">
        <v>36</v>
      </c>
      <c r="P29" s="61" t="s">
        <v>37</v>
      </c>
      <c r="Q29" s="61" t="s">
        <v>38</v>
      </c>
      <c r="R29" s="61" t="s">
        <v>39</v>
      </c>
    </row>
    <row r="30" spans="2:22">
      <c r="B30" s="32"/>
      <c r="C30" s="32"/>
      <c r="D30" s="32"/>
      <c r="E30" s="32"/>
      <c r="F30" s="32"/>
      <c r="H30" s="44" t="s">
        <v>76</v>
      </c>
      <c r="O30" s="62"/>
      <c r="P30" s="62" t="s">
        <v>42</v>
      </c>
      <c r="Q30" s="62" t="s">
        <v>43</v>
      </c>
      <c r="R30" s="62" t="s">
        <v>87</v>
      </c>
    </row>
    <row r="31" spans="2:22">
      <c r="L31" s="37"/>
      <c r="O31" s="63"/>
      <c r="P31" s="63"/>
      <c r="Q31" s="63"/>
      <c r="R31" s="63"/>
    </row>
    <row r="32" spans="2:22">
      <c r="B32" s="71" t="s">
        <v>75</v>
      </c>
      <c r="C32" s="72">
        <f>(F17+F23+F29)/3</f>
        <v>14.962914543213925</v>
      </c>
      <c r="H32" s="166"/>
      <c r="I32" s="167" t="s">
        <v>77</v>
      </c>
      <c r="L32" s="37"/>
      <c r="M32" s="39"/>
      <c r="N32" s="37"/>
      <c r="O32" s="3">
        <v>3</v>
      </c>
      <c r="P32" s="3">
        <v>223.14</v>
      </c>
      <c r="Q32" s="3">
        <v>221.14</v>
      </c>
      <c r="R32" s="8">
        <f>P32-Q32</f>
        <v>2</v>
      </c>
    </row>
    <row r="33" spans="2:18">
      <c r="H33" s="168" t="s">
        <v>13</v>
      </c>
      <c r="I33" s="169">
        <f>(((K17-K25)*50)/D7)*100</f>
        <v>17.96259710089241</v>
      </c>
      <c r="L33" s="37"/>
      <c r="M33" s="39"/>
      <c r="N33" s="37"/>
      <c r="O33" s="3">
        <v>3</v>
      </c>
      <c r="P33" s="3">
        <v>480</v>
      </c>
      <c r="Q33" s="3">
        <v>445</v>
      </c>
      <c r="R33" s="3">
        <f>P33-Q33</f>
        <v>35</v>
      </c>
    </row>
    <row r="34" spans="2:18">
      <c r="B34" s="37"/>
      <c r="C34" s="37"/>
      <c r="D34" s="37"/>
      <c r="E34" s="37"/>
      <c r="F34" s="37"/>
      <c r="H34" s="168" t="s">
        <v>78</v>
      </c>
      <c r="I34" s="169">
        <f>(((K25-0.14)*50)/D7)*100</f>
        <v>1.5287316681610483</v>
      </c>
      <c r="L34" s="37"/>
      <c r="M34" s="39"/>
      <c r="N34" s="37"/>
      <c r="O34" s="3"/>
      <c r="P34" s="3"/>
      <c r="Q34" s="3"/>
      <c r="R34" s="83">
        <f>SUM(R32:R33)</f>
        <v>37</v>
      </c>
    </row>
    <row r="35" spans="2:18">
      <c r="B35" s="44" t="s">
        <v>160</v>
      </c>
      <c r="F35" s="37"/>
      <c r="L35" s="37"/>
      <c r="M35" s="39"/>
      <c r="N35" s="37"/>
      <c r="O35" s="3"/>
      <c r="P35" s="3"/>
      <c r="Q35" s="3"/>
      <c r="R35" s="3"/>
    </row>
    <row r="36" spans="2:18">
      <c r="B36" t="s">
        <v>47</v>
      </c>
      <c r="F36" s="37"/>
      <c r="H36" t="s">
        <v>41</v>
      </c>
      <c r="L36" s="37"/>
      <c r="M36" s="39"/>
      <c r="N36" s="37"/>
      <c r="O36" s="3"/>
      <c r="P36" s="3"/>
      <c r="Q36" s="3"/>
      <c r="R36" s="3"/>
    </row>
    <row r="37" spans="2:18">
      <c r="B37" s="115" t="s">
        <v>79</v>
      </c>
      <c r="C37" s="115" t="s">
        <v>80</v>
      </c>
      <c r="D37" s="115" t="s">
        <v>81</v>
      </c>
      <c r="E37" s="115" t="s">
        <v>104</v>
      </c>
      <c r="F37" s="115" t="s">
        <v>83</v>
      </c>
      <c r="H37" s="61" t="s">
        <v>60</v>
      </c>
      <c r="I37" s="67" t="s">
        <v>61</v>
      </c>
      <c r="J37" s="61" t="s">
        <v>61</v>
      </c>
      <c r="K37" s="61" t="s">
        <v>63</v>
      </c>
      <c r="L37" s="37"/>
      <c r="M37" s="37"/>
      <c r="N37" s="37"/>
      <c r="O37" s="32"/>
      <c r="P37" s="32"/>
      <c r="Q37" s="32"/>
      <c r="R37" s="32"/>
    </row>
    <row r="38" spans="2:18">
      <c r="B38" s="117" t="s">
        <v>84</v>
      </c>
      <c r="C38" s="117" t="s">
        <v>105</v>
      </c>
      <c r="D38" s="117" t="s">
        <v>86</v>
      </c>
      <c r="E38" s="117" t="s">
        <v>55</v>
      </c>
      <c r="F38" s="117" t="s">
        <v>88</v>
      </c>
      <c r="H38" s="62"/>
      <c r="I38" s="68" t="s">
        <v>55</v>
      </c>
      <c r="J38" s="62" t="s">
        <v>65</v>
      </c>
      <c r="K38" s="62"/>
      <c r="L38" s="37"/>
      <c r="M38" s="37"/>
      <c r="N38" s="37"/>
    </row>
    <row r="39" spans="2:18">
      <c r="B39" s="3" t="s">
        <v>89</v>
      </c>
      <c r="C39" s="3"/>
      <c r="D39" s="3"/>
      <c r="E39" s="83"/>
      <c r="F39" s="63"/>
      <c r="H39" s="63"/>
      <c r="I39" s="63"/>
      <c r="J39" s="63"/>
      <c r="K39" s="63"/>
      <c r="L39" s="37"/>
      <c r="M39" s="37"/>
      <c r="N39" s="37"/>
      <c r="O39" s="106"/>
      <c r="P39" s="37"/>
      <c r="Q39" s="37"/>
      <c r="R39" s="37"/>
    </row>
    <row r="40" spans="2:18">
      <c r="B40" s="28">
        <v>600</v>
      </c>
      <c r="C40" s="14">
        <v>405</v>
      </c>
      <c r="D40" s="14">
        <v>453</v>
      </c>
      <c r="E40" s="170">
        <f>D40-C40</f>
        <v>48</v>
      </c>
      <c r="F40" s="14">
        <f>100*E40/D7</f>
        <v>36.689560035865433</v>
      </c>
      <c r="H40" s="3" t="s">
        <v>67</v>
      </c>
      <c r="I40" s="64">
        <v>81.55</v>
      </c>
      <c r="J40" s="8">
        <v>82.44</v>
      </c>
      <c r="K40" s="8">
        <f>J40-I40</f>
        <v>0.89000000000000057</v>
      </c>
      <c r="L40" s="37"/>
      <c r="M40" s="37"/>
      <c r="N40" s="37"/>
      <c r="O40" s="37"/>
      <c r="P40" s="37"/>
      <c r="Q40" s="37"/>
      <c r="R40" s="37"/>
    </row>
    <row r="41" spans="2:18">
      <c r="B41" s="160" t="s">
        <v>90</v>
      </c>
      <c r="C41" s="171"/>
      <c r="D41" s="171"/>
      <c r="E41" s="184"/>
      <c r="F41" s="171"/>
      <c r="H41" s="3"/>
      <c r="I41" s="64"/>
      <c r="J41" s="8"/>
      <c r="K41" s="8"/>
      <c r="L41" s="37"/>
      <c r="M41" s="37"/>
      <c r="N41" s="37"/>
      <c r="O41" s="37"/>
      <c r="P41" s="37"/>
      <c r="Q41" s="37"/>
      <c r="R41" s="37"/>
    </row>
    <row r="42" spans="2:18">
      <c r="B42" s="28">
        <v>200</v>
      </c>
      <c r="C42" s="14">
        <v>310</v>
      </c>
      <c r="D42" s="14">
        <v>334</v>
      </c>
      <c r="E42" s="170">
        <f>D42-C42</f>
        <v>24</v>
      </c>
      <c r="F42" s="14">
        <f>100*E42/D7</f>
        <v>18.344780017932717</v>
      </c>
      <c r="H42" s="3" t="s">
        <v>68</v>
      </c>
      <c r="I42" s="64">
        <v>81.66</v>
      </c>
      <c r="J42" s="8">
        <v>82.35</v>
      </c>
      <c r="K42" s="8">
        <f t="shared" ref="K42:K50" si="1">J42-I42</f>
        <v>0.68999999999999773</v>
      </c>
      <c r="L42" s="37"/>
      <c r="M42" s="37"/>
      <c r="N42" s="37"/>
      <c r="O42" s="37"/>
      <c r="P42" s="37"/>
      <c r="Q42" s="37"/>
      <c r="R42" s="37"/>
    </row>
    <row r="43" spans="2:18">
      <c r="B43" s="28"/>
      <c r="C43" s="14"/>
      <c r="D43" s="14"/>
      <c r="E43" s="170"/>
      <c r="F43" s="14"/>
      <c r="H43" s="3"/>
      <c r="I43" s="64"/>
      <c r="J43" s="8"/>
      <c r="K43" s="8"/>
      <c r="L43" s="37"/>
      <c r="M43" s="37"/>
      <c r="N43" s="37"/>
      <c r="O43" s="37"/>
      <c r="P43" s="37"/>
      <c r="Q43" s="37"/>
      <c r="R43" s="37"/>
    </row>
    <row r="44" spans="2:18">
      <c r="B44" s="160" t="s">
        <v>92</v>
      </c>
      <c r="C44" s="171"/>
      <c r="D44" s="171"/>
      <c r="E44" s="184"/>
      <c r="F44" s="171"/>
      <c r="H44" s="3" t="s">
        <v>69</v>
      </c>
      <c r="I44" s="64">
        <v>81.83</v>
      </c>
      <c r="J44" s="8">
        <v>82.32</v>
      </c>
      <c r="K44" s="8">
        <f t="shared" si="1"/>
        <v>0.48999999999999488</v>
      </c>
      <c r="L44" s="37"/>
      <c r="M44" s="37"/>
      <c r="N44" s="37"/>
      <c r="O44" s="37"/>
      <c r="P44" s="37"/>
      <c r="Q44" s="37"/>
      <c r="R44" s="37"/>
    </row>
    <row r="45" spans="2:18">
      <c r="B45" s="31">
        <v>63</v>
      </c>
      <c r="C45" s="130">
        <v>295</v>
      </c>
      <c r="D45" s="185">
        <v>317</v>
      </c>
      <c r="E45" s="186">
        <f>D45-C45</f>
        <v>22</v>
      </c>
      <c r="F45" s="130">
        <f>100*E45/D7</f>
        <v>16.816048349771659</v>
      </c>
      <c r="H45" s="3"/>
      <c r="I45" s="64"/>
      <c r="J45" s="8"/>
      <c r="K45" s="8"/>
      <c r="L45" s="37"/>
      <c r="M45" s="37"/>
      <c r="N45" s="37"/>
      <c r="O45" s="37"/>
      <c r="P45" s="37"/>
      <c r="Q45" s="37"/>
      <c r="R45" s="37"/>
    </row>
    <row r="46" spans="2:18">
      <c r="B46" s="187"/>
      <c r="C46" s="187"/>
      <c r="D46" s="188" t="s">
        <v>93</v>
      </c>
      <c r="E46" s="189">
        <f>SUM(E40:E45)</f>
        <v>94</v>
      </c>
      <c r="F46" s="190">
        <f>SUM(F40:F45)</f>
        <v>71.850388403569809</v>
      </c>
      <c r="H46" s="3" t="s">
        <v>70</v>
      </c>
      <c r="I46" s="64">
        <v>81.680000000000007</v>
      </c>
      <c r="J46" s="8">
        <v>81.92</v>
      </c>
      <c r="K46" s="8">
        <f t="shared" si="1"/>
        <v>0.23999999999999488</v>
      </c>
      <c r="L46" s="37"/>
      <c r="M46" s="37"/>
      <c r="N46" s="37"/>
      <c r="O46" s="37"/>
      <c r="P46" s="37"/>
      <c r="Q46" s="37"/>
      <c r="R46" s="37"/>
    </row>
    <row r="47" spans="2:18">
      <c r="B47" s="187" t="s">
        <v>41</v>
      </c>
      <c r="C47" s="187"/>
      <c r="D47" s="187"/>
      <c r="E47" s="187"/>
      <c r="F47" s="187"/>
      <c r="H47" s="3"/>
      <c r="I47" s="64"/>
      <c r="J47" s="8"/>
      <c r="K47" s="8"/>
      <c r="L47" s="37"/>
      <c r="M47" s="37"/>
      <c r="N47" s="37"/>
      <c r="O47" s="37"/>
      <c r="P47" s="37"/>
      <c r="Q47" s="37"/>
      <c r="R47" s="37"/>
    </row>
    <row r="48" spans="2:18">
      <c r="B48" s="160" t="s">
        <v>79</v>
      </c>
      <c r="C48" s="160" t="s">
        <v>80</v>
      </c>
      <c r="D48" s="160" t="s">
        <v>81</v>
      </c>
      <c r="E48" s="160" t="s">
        <v>104</v>
      </c>
      <c r="F48" s="160" t="s">
        <v>83</v>
      </c>
      <c r="H48" s="3"/>
      <c r="I48" s="64"/>
      <c r="J48" s="8"/>
      <c r="K48" s="8"/>
      <c r="L48" s="37"/>
      <c r="M48" s="37"/>
      <c r="N48" s="37"/>
      <c r="O48" s="37"/>
      <c r="P48" s="37"/>
      <c r="Q48" s="37"/>
      <c r="R48" s="37"/>
    </row>
    <row r="49" spans="2:18">
      <c r="B49" s="31" t="s">
        <v>84</v>
      </c>
      <c r="C49" s="31" t="s">
        <v>105</v>
      </c>
      <c r="D49" s="31" t="s">
        <v>86</v>
      </c>
      <c r="E49" s="31" t="s">
        <v>55</v>
      </c>
      <c r="F49" s="31" t="s">
        <v>88</v>
      </c>
      <c r="H49" s="3"/>
      <c r="I49" s="64"/>
      <c r="J49" s="8"/>
      <c r="K49" s="8"/>
      <c r="L49" s="37"/>
      <c r="M49" s="37"/>
      <c r="N49" s="37"/>
      <c r="O49" s="37"/>
      <c r="P49" s="37"/>
      <c r="Q49" s="37"/>
      <c r="R49" s="37"/>
    </row>
    <row r="50" spans="2:18">
      <c r="B50" s="28" t="s">
        <v>89</v>
      </c>
      <c r="C50" s="28"/>
      <c r="D50" s="28"/>
      <c r="E50" s="165"/>
      <c r="F50" s="160"/>
      <c r="H50" s="3" t="s">
        <v>72</v>
      </c>
      <c r="I50" s="64">
        <v>79.22</v>
      </c>
      <c r="J50" s="69">
        <v>79.38</v>
      </c>
      <c r="K50" s="8">
        <f t="shared" si="1"/>
        <v>0.15999999999999659</v>
      </c>
      <c r="L50" s="37"/>
      <c r="M50" s="37"/>
      <c r="N50" s="37"/>
      <c r="O50" s="37"/>
      <c r="P50" s="37"/>
      <c r="Q50" s="37"/>
      <c r="R50" s="37"/>
    </row>
    <row r="51" spans="2:18">
      <c r="B51" s="28">
        <v>600</v>
      </c>
      <c r="C51" s="14">
        <v>375</v>
      </c>
      <c r="D51" s="14">
        <v>423</v>
      </c>
      <c r="E51" s="170">
        <f>D51-C51</f>
        <v>48</v>
      </c>
      <c r="F51" s="14">
        <f>100*E51/D8</f>
        <v>36.723010515181535</v>
      </c>
      <c r="H51" s="32"/>
      <c r="I51" s="32"/>
      <c r="J51" s="30"/>
      <c r="K51" s="3"/>
      <c r="L51" s="37"/>
      <c r="M51" s="37"/>
      <c r="N51" s="37"/>
      <c r="O51" s="37"/>
      <c r="P51" s="37"/>
      <c r="Q51" s="37"/>
      <c r="R51" s="37"/>
    </row>
    <row r="52" spans="2:18">
      <c r="B52" s="160" t="s">
        <v>90</v>
      </c>
      <c r="C52" s="171"/>
      <c r="D52" s="171"/>
      <c r="E52" s="184"/>
      <c r="F52" s="171"/>
      <c r="K52" s="32"/>
      <c r="L52" s="37"/>
      <c r="M52" s="39"/>
      <c r="N52" s="37"/>
      <c r="O52" s="37"/>
      <c r="P52" s="37"/>
      <c r="Q52" s="37"/>
      <c r="R52" s="37"/>
    </row>
    <row r="53" spans="2:18">
      <c r="B53" s="28">
        <v>200</v>
      </c>
      <c r="C53" s="14">
        <v>325</v>
      </c>
      <c r="D53" s="14">
        <v>348</v>
      </c>
      <c r="E53" s="170">
        <f>D53-C53</f>
        <v>23</v>
      </c>
      <c r="F53" s="14">
        <f>100*E53/D8</f>
        <v>17.596442538524485</v>
      </c>
      <c r="J53" s="42" t="s">
        <v>74</v>
      </c>
      <c r="K53" s="70">
        <f>SUM(K40:K51)</f>
        <v>2.4699999999999847</v>
      </c>
      <c r="L53" s="37"/>
      <c r="M53" s="39"/>
      <c r="N53" s="37"/>
      <c r="O53" s="37"/>
      <c r="P53" s="37"/>
      <c r="Q53" s="37"/>
      <c r="R53" s="37"/>
    </row>
    <row r="54" spans="2:18">
      <c r="B54" s="28"/>
      <c r="C54" s="14"/>
      <c r="D54" s="14"/>
      <c r="E54" s="170"/>
      <c r="F54" s="130"/>
      <c r="L54" s="37"/>
      <c r="M54" s="39"/>
      <c r="N54" s="37"/>
      <c r="O54" s="37"/>
      <c r="P54" s="37"/>
      <c r="Q54" s="37"/>
      <c r="R54" s="37"/>
    </row>
    <row r="55" spans="2:18">
      <c r="B55" s="160" t="s">
        <v>92</v>
      </c>
      <c r="C55" s="171"/>
      <c r="D55" s="171"/>
      <c r="E55" s="184"/>
      <c r="F55" s="171"/>
      <c r="H55" s="44" t="s">
        <v>94</v>
      </c>
      <c r="L55" s="37"/>
      <c r="M55" s="39"/>
      <c r="N55" s="37"/>
      <c r="O55" s="37"/>
      <c r="P55" s="37"/>
      <c r="Q55" s="37"/>
      <c r="R55" s="37"/>
    </row>
    <row r="56" spans="2:18">
      <c r="B56" s="31">
        <v>63</v>
      </c>
      <c r="C56" s="130">
        <v>255</v>
      </c>
      <c r="D56" s="185">
        <v>277</v>
      </c>
      <c r="E56" s="186">
        <f>D56-C56</f>
        <v>22</v>
      </c>
      <c r="F56" s="130">
        <f>100*E56/D8</f>
        <v>16.831379819458203</v>
      </c>
      <c r="K56" s="119"/>
      <c r="L56" s="37"/>
      <c r="M56" s="39"/>
      <c r="N56" s="37"/>
      <c r="O56" s="37"/>
      <c r="P56" s="37"/>
      <c r="Q56" s="37"/>
      <c r="R56" s="37"/>
    </row>
    <row r="57" spans="2:18">
      <c r="B57" s="187"/>
      <c r="C57" s="187"/>
      <c r="D57" s="188" t="s">
        <v>93</v>
      </c>
      <c r="E57" s="189">
        <f>SUM(E51:E56)</f>
        <v>93</v>
      </c>
      <c r="F57" s="190">
        <f>SUM(F51:F56)</f>
        <v>71.150832873164219</v>
      </c>
      <c r="H57" s="166"/>
      <c r="I57" s="167" t="s">
        <v>95</v>
      </c>
      <c r="K57" s="37"/>
      <c r="L57" s="37"/>
      <c r="O57" s="37"/>
      <c r="P57" s="37"/>
      <c r="Q57" s="37"/>
      <c r="R57" s="37"/>
    </row>
    <row r="58" spans="2:18">
      <c r="B58" s="187" t="s">
        <v>45</v>
      </c>
      <c r="C58" s="187"/>
      <c r="D58" s="187"/>
      <c r="E58" s="187"/>
      <c r="F58" s="38"/>
      <c r="H58" s="168" t="s">
        <v>13</v>
      </c>
      <c r="I58" s="169">
        <f>(((K42-K50)*50)/D8)*100</f>
        <v>20.274162055256518</v>
      </c>
      <c r="L58" s="37"/>
      <c r="O58" s="37"/>
      <c r="P58" s="37"/>
      <c r="Q58" s="37"/>
      <c r="R58" s="37"/>
    </row>
    <row r="59" spans="2:18">
      <c r="B59" s="160" t="s">
        <v>79</v>
      </c>
      <c r="C59" s="160" t="s">
        <v>80</v>
      </c>
      <c r="D59" s="160" t="s">
        <v>81</v>
      </c>
      <c r="E59" s="160" t="s">
        <v>104</v>
      </c>
      <c r="F59" s="160" t="s">
        <v>83</v>
      </c>
      <c r="H59" s="168" t="s">
        <v>78</v>
      </c>
      <c r="I59" s="169">
        <f>(((K50-0.14)*50)/D8)*100</f>
        <v>0.76506271906615098</v>
      </c>
      <c r="L59" s="37"/>
      <c r="O59" s="37"/>
      <c r="P59" s="37"/>
      <c r="Q59" s="37"/>
      <c r="R59" s="37"/>
    </row>
    <row r="60" spans="2:18">
      <c r="B60" s="31" t="s">
        <v>84</v>
      </c>
      <c r="C60" s="31" t="s">
        <v>105</v>
      </c>
      <c r="D60" s="31" t="s">
        <v>86</v>
      </c>
      <c r="E60" s="31" t="s">
        <v>55</v>
      </c>
      <c r="F60" s="31" t="s">
        <v>88</v>
      </c>
      <c r="L60" s="37"/>
      <c r="O60" s="37"/>
      <c r="P60" s="37"/>
      <c r="Q60" s="37"/>
      <c r="R60" s="37"/>
    </row>
    <row r="61" spans="2:18">
      <c r="B61" s="28" t="s">
        <v>89</v>
      </c>
      <c r="C61" s="28"/>
      <c r="D61" s="28"/>
      <c r="E61" s="165"/>
      <c r="F61" s="160"/>
      <c r="L61" s="37"/>
      <c r="O61" s="37"/>
      <c r="P61" s="37"/>
      <c r="Q61" s="37"/>
      <c r="R61" s="37"/>
    </row>
    <row r="62" spans="2:18">
      <c r="B62" s="28">
        <v>600</v>
      </c>
      <c r="C62" s="28">
        <v>400</v>
      </c>
      <c r="D62" s="14">
        <v>449</v>
      </c>
      <c r="E62" s="165">
        <f>D62-C62</f>
        <v>49</v>
      </c>
      <c r="F62" s="130">
        <f>100*E62/D9</f>
        <v>37.439488057486535</v>
      </c>
      <c r="H62" t="s">
        <v>45</v>
      </c>
      <c r="L62" s="37"/>
      <c r="O62" s="37"/>
      <c r="P62" s="37"/>
      <c r="Q62" s="37"/>
      <c r="R62" s="37"/>
    </row>
    <row r="63" spans="2:18">
      <c r="B63" s="160" t="s">
        <v>90</v>
      </c>
      <c r="C63" s="160"/>
      <c r="D63" s="160"/>
      <c r="E63" s="192"/>
      <c r="F63" s="171"/>
      <c r="H63" s="61" t="s">
        <v>60</v>
      </c>
      <c r="I63" s="67" t="s">
        <v>61</v>
      </c>
      <c r="J63" s="61" t="s">
        <v>61</v>
      </c>
      <c r="K63" s="61" t="s">
        <v>63</v>
      </c>
      <c r="L63" s="37"/>
      <c r="O63" s="37"/>
      <c r="P63" s="37"/>
      <c r="Q63" s="37"/>
      <c r="R63" s="37"/>
    </row>
    <row r="64" spans="2:18">
      <c r="B64" s="28">
        <v>200</v>
      </c>
      <c r="C64" s="28">
        <v>360</v>
      </c>
      <c r="D64" s="14">
        <v>383</v>
      </c>
      <c r="E64" s="165">
        <f>D64-C64</f>
        <v>23</v>
      </c>
      <c r="F64" s="14">
        <f>100*E64/D9</f>
        <v>17.573637251473269</v>
      </c>
      <c r="H64" s="62"/>
      <c r="I64" s="68" t="s">
        <v>55</v>
      </c>
      <c r="J64" s="62" t="s">
        <v>65</v>
      </c>
      <c r="K64" s="62"/>
      <c r="L64" s="37"/>
      <c r="O64" s="37"/>
      <c r="P64" s="37"/>
      <c r="Q64" s="37"/>
      <c r="R64" s="37"/>
    </row>
    <row r="65" spans="2:18">
      <c r="B65" s="28"/>
      <c r="C65" s="28"/>
      <c r="D65" s="28"/>
      <c r="E65" s="165"/>
      <c r="F65" s="130"/>
      <c r="H65" s="63"/>
      <c r="I65" s="63"/>
      <c r="J65" s="63"/>
      <c r="K65" s="63"/>
      <c r="O65" s="37"/>
      <c r="P65" s="37"/>
      <c r="Q65" s="37"/>
      <c r="R65" s="37"/>
    </row>
    <row r="66" spans="2:18">
      <c r="B66" s="160" t="s">
        <v>92</v>
      </c>
      <c r="C66" s="160"/>
      <c r="D66" s="160"/>
      <c r="E66" s="192"/>
      <c r="F66" s="171"/>
      <c r="H66" s="3" t="s">
        <v>67</v>
      </c>
      <c r="I66" s="8">
        <v>23.57</v>
      </c>
      <c r="J66" s="8">
        <v>24.34</v>
      </c>
      <c r="K66" s="8">
        <f>J66-I66</f>
        <v>0.76999999999999957</v>
      </c>
      <c r="O66" s="37"/>
      <c r="P66" s="37"/>
      <c r="Q66" s="37"/>
      <c r="R66" s="37"/>
    </row>
    <row r="67" spans="2:18">
      <c r="B67" s="31">
        <v>63</v>
      </c>
      <c r="C67" s="31">
        <v>265</v>
      </c>
      <c r="D67" s="185">
        <v>285</v>
      </c>
      <c r="E67" s="193">
        <f>D67-C67</f>
        <v>20</v>
      </c>
      <c r="F67" s="130">
        <f>100*E67/D9</f>
        <v>15.281423696933279</v>
      </c>
      <c r="H67" s="3"/>
      <c r="I67" s="8"/>
      <c r="J67" s="8"/>
      <c r="K67" s="8"/>
      <c r="O67" s="37"/>
      <c r="P67" s="37"/>
      <c r="Q67" s="37"/>
      <c r="R67" s="37"/>
    </row>
    <row r="68" spans="2:18">
      <c r="B68" s="187"/>
      <c r="C68" s="187"/>
      <c r="D68" s="188" t="s">
        <v>93</v>
      </c>
      <c r="E68" s="189">
        <f>SUM(E62:E67)</f>
        <v>92</v>
      </c>
      <c r="F68" s="190">
        <f>SUM(F62:F67)</f>
        <v>70.294549005893074</v>
      </c>
      <c r="H68" s="3" t="s">
        <v>68</v>
      </c>
      <c r="I68" s="8">
        <v>28.81</v>
      </c>
      <c r="J68" s="8">
        <v>29.57</v>
      </c>
      <c r="K68" s="8">
        <f t="shared" ref="K68" si="2">J68-I68</f>
        <v>0.76000000000000156</v>
      </c>
      <c r="O68" s="37"/>
      <c r="P68" s="37"/>
      <c r="Q68" s="37"/>
      <c r="R68" s="37"/>
    </row>
    <row r="69" spans="2:18">
      <c r="B69" s="187"/>
      <c r="C69" s="187"/>
      <c r="D69" s="187"/>
      <c r="E69" s="187"/>
      <c r="F69" s="187"/>
      <c r="H69" s="3"/>
      <c r="I69" s="8"/>
      <c r="J69" s="8"/>
      <c r="K69" s="8"/>
      <c r="O69" s="37"/>
      <c r="P69" s="37"/>
      <c r="Q69" s="37"/>
      <c r="R69" s="37"/>
    </row>
    <row r="70" spans="2:18">
      <c r="B70" s="187"/>
      <c r="C70" s="187"/>
      <c r="D70" s="187"/>
      <c r="E70" s="187"/>
      <c r="F70" s="187"/>
      <c r="H70" s="3" t="s">
        <v>69</v>
      </c>
      <c r="I70" s="8">
        <v>81.45</v>
      </c>
      <c r="J70" s="8">
        <v>81.94</v>
      </c>
      <c r="K70" s="8">
        <f t="shared" ref="K70" si="3">J70-I70</f>
        <v>0.48999999999999488</v>
      </c>
      <c r="O70" s="37"/>
      <c r="P70" s="37"/>
      <c r="Q70" s="37"/>
      <c r="R70" s="37"/>
    </row>
    <row r="71" spans="2:18">
      <c r="B71" s="187"/>
      <c r="C71" s="187"/>
      <c r="D71" s="187"/>
      <c r="E71" s="187"/>
      <c r="F71" s="187"/>
      <c r="H71" s="3"/>
      <c r="I71" s="8"/>
      <c r="J71" s="8"/>
      <c r="K71" s="8"/>
      <c r="O71" s="37"/>
      <c r="P71" s="37"/>
      <c r="Q71" s="37"/>
      <c r="R71" s="37"/>
    </row>
    <row r="72" spans="2:18">
      <c r="B72" s="187"/>
      <c r="C72" s="187"/>
      <c r="D72" s="187"/>
      <c r="E72" s="187"/>
      <c r="F72" s="187"/>
      <c r="H72" s="3" t="s">
        <v>70</v>
      </c>
      <c r="I72" s="8">
        <v>81.47</v>
      </c>
      <c r="J72" s="8">
        <v>81.7</v>
      </c>
      <c r="K72" s="8">
        <f t="shared" ref="K72:K74" si="4">J72-I72</f>
        <v>0.23000000000000398</v>
      </c>
      <c r="O72" s="37"/>
      <c r="P72" s="37"/>
      <c r="Q72" s="37"/>
      <c r="R72" s="37"/>
    </row>
    <row r="73" spans="2:18">
      <c r="H73" s="3"/>
      <c r="I73" s="8"/>
      <c r="J73" s="8"/>
      <c r="K73" s="8"/>
      <c r="O73" s="37"/>
      <c r="P73" s="37"/>
      <c r="Q73" s="37"/>
      <c r="R73" s="37"/>
    </row>
    <row r="74" spans="2:18">
      <c r="H74" s="3"/>
      <c r="I74" s="8"/>
      <c r="J74" s="8"/>
      <c r="K74" s="8"/>
      <c r="O74" s="37"/>
      <c r="P74" s="37"/>
      <c r="Q74" s="37"/>
      <c r="R74" s="37"/>
    </row>
    <row r="75" spans="2:18">
      <c r="H75" s="3"/>
      <c r="I75" s="8"/>
      <c r="J75" s="8"/>
      <c r="K75" s="8"/>
      <c r="O75" s="37"/>
      <c r="P75" s="37"/>
      <c r="Q75" s="37"/>
      <c r="R75" s="37"/>
    </row>
    <row r="76" spans="2:18">
      <c r="H76" s="3" t="s">
        <v>72</v>
      </c>
      <c r="I76" s="8">
        <v>81.540000000000006</v>
      </c>
      <c r="J76" s="69">
        <v>81.72</v>
      </c>
      <c r="K76" s="8">
        <f t="shared" ref="K76" si="5">J76-I76</f>
        <v>0.17999999999999261</v>
      </c>
      <c r="O76" s="37"/>
      <c r="P76" s="37"/>
      <c r="Q76" s="37"/>
      <c r="R76" s="37"/>
    </row>
    <row r="77" spans="2:18">
      <c r="H77" s="32"/>
      <c r="I77" s="32"/>
      <c r="J77" s="30"/>
      <c r="K77" s="3"/>
      <c r="O77" s="37"/>
      <c r="P77" s="37"/>
      <c r="Q77" s="37"/>
      <c r="R77" s="37"/>
    </row>
    <row r="78" spans="2:18">
      <c r="K78" s="32"/>
      <c r="O78" s="37"/>
      <c r="P78" s="37"/>
      <c r="Q78" s="37"/>
      <c r="R78" s="37"/>
    </row>
    <row r="79" spans="2:18">
      <c r="J79" s="42" t="s">
        <v>74</v>
      </c>
      <c r="K79" s="70">
        <f>SUM(K66:K77)</f>
        <v>2.4299999999999926</v>
      </c>
      <c r="O79" s="37"/>
      <c r="P79" s="37"/>
      <c r="Q79" s="37"/>
      <c r="R79" s="37"/>
    </row>
    <row r="80" spans="2:18">
      <c r="O80" s="37"/>
      <c r="P80" s="37"/>
      <c r="Q80" s="37"/>
      <c r="R80" s="37"/>
    </row>
    <row r="81" spans="8:18">
      <c r="H81" s="44" t="s">
        <v>96</v>
      </c>
      <c r="O81" s="37"/>
      <c r="P81" s="37"/>
      <c r="Q81" s="37"/>
      <c r="R81" s="37"/>
    </row>
    <row r="82" spans="8:18">
      <c r="O82" s="37"/>
      <c r="P82" s="37"/>
      <c r="Q82" s="37"/>
      <c r="R82" s="37"/>
    </row>
    <row r="83" spans="8:18">
      <c r="H83" s="166"/>
      <c r="I83" s="167" t="s">
        <v>95</v>
      </c>
    </row>
    <row r="84" spans="8:18">
      <c r="H84" s="168" t="s">
        <v>13</v>
      </c>
      <c r="I84" s="169">
        <f>(((K68-K76)*50)/D9)*100</f>
        <v>22.158064360553595</v>
      </c>
    </row>
    <row r="85" spans="8:18">
      <c r="H85" s="168" t="s">
        <v>78</v>
      </c>
      <c r="I85" s="169">
        <f>(((K76-0.14)*50)/D9)*100</f>
        <v>1.528142369693045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3:AF47"/>
  <sheetViews>
    <sheetView workbookViewId="0">
      <selection activeCell="J23" sqref="J23"/>
    </sheetView>
  </sheetViews>
  <sheetFormatPr defaultRowHeight="15"/>
  <cols>
    <col min="2" max="2" width="15" customWidth="1"/>
    <col min="3" max="3" width="24.42578125" customWidth="1"/>
    <col min="4" max="4" width="16.5703125" customWidth="1"/>
    <col min="5" max="5" width="10.140625" customWidth="1"/>
    <col min="7" max="7" width="10.85546875" customWidth="1"/>
    <col min="8" max="8" width="9.85546875" customWidth="1"/>
    <col min="9" max="9" width="9.7109375" customWidth="1"/>
    <col min="12" max="12" width="6.85546875" customWidth="1"/>
    <col min="13" max="13" width="15.7109375" customWidth="1"/>
    <col min="14" max="14" width="24.28515625" customWidth="1"/>
    <col min="15" max="15" width="16.140625" customWidth="1"/>
    <col min="16" max="16" width="10.7109375" customWidth="1"/>
    <col min="17" max="17" width="10.85546875" customWidth="1"/>
    <col min="24" max="24" width="14.85546875" customWidth="1"/>
    <col min="25" max="25" width="23.28515625" customWidth="1"/>
    <col min="26" max="26" width="19.28515625" customWidth="1"/>
    <col min="27" max="27" width="10.85546875" customWidth="1"/>
    <col min="28" max="29" width="10.28515625" customWidth="1"/>
    <col min="30" max="30" width="11.7109375" customWidth="1"/>
    <col min="31" max="31" width="10.85546875" customWidth="1"/>
    <col min="32" max="32" width="10.7109375" customWidth="1"/>
  </cols>
  <sheetData>
    <row r="3" spans="1:32">
      <c r="B3" s="44" t="s">
        <v>130</v>
      </c>
      <c r="C3" s="44"/>
      <c r="M3" s="44" t="s">
        <v>131</v>
      </c>
      <c r="X3" s="44" t="s">
        <v>132</v>
      </c>
    </row>
    <row r="5" spans="1:32">
      <c r="B5" s="71" t="s">
        <v>3</v>
      </c>
      <c r="C5" s="71" t="s">
        <v>4</v>
      </c>
      <c r="D5" s="71" t="s">
        <v>5</v>
      </c>
      <c r="E5" s="87" t="s">
        <v>12</v>
      </c>
      <c r="F5" s="87" t="s">
        <v>7</v>
      </c>
      <c r="G5" s="87" t="s">
        <v>8</v>
      </c>
      <c r="H5" s="87" t="s">
        <v>9</v>
      </c>
      <c r="I5" s="71" t="s">
        <v>10</v>
      </c>
      <c r="J5" s="71" t="s">
        <v>11</v>
      </c>
      <c r="M5" s="1" t="s">
        <v>3</v>
      </c>
      <c r="N5" s="1" t="s">
        <v>4</v>
      </c>
      <c r="O5" s="1" t="s">
        <v>5</v>
      </c>
      <c r="P5" s="2" t="s">
        <v>12</v>
      </c>
      <c r="Q5" s="2" t="s">
        <v>7</v>
      </c>
      <c r="R5" s="2" t="s">
        <v>8</v>
      </c>
      <c r="S5" s="88" t="s">
        <v>9</v>
      </c>
      <c r="T5" s="1" t="s">
        <v>10</v>
      </c>
      <c r="U5" s="89" t="s">
        <v>11</v>
      </c>
      <c r="X5" s="1" t="s">
        <v>3</v>
      </c>
      <c r="Y5" s="1" t="s">
        <v>4</v>
      </c>
      <c r="Z5" s="1" t="s">
        <v>5</v>
      </c>
      <c r="AA5" s="2" t="s">
        <v>12</v>
      </c>
      <c r="AB5" s="2" t="s">
        <v>7</v>
      </c>
      <c r="AC5" s="2" t="s">
        <v>8</v>
      </c>
      <c r="AD5" s="88" t="s">
        <v>9</v>
      </c>
      <c r="AE5" s="1" t="s">
        <v>10</v>
      </c>
      <c r="AF5" s="89" t="s">
        <v>11</v>
      </c>
    </row>
    <row r="6" spans="1:32">
      <c r="B6" s="3"/>
      <c r="C6" s="3">
        <v>1</v>
      </c>
      <c r="D6" s="3">
        <v>1.0015000000000001</v>
      </c>
      <c r="E6" s="4">
        <v>1.0146999999999999</v>
      </c>
      <c r="F6" s="5">
        <f>(E6+E9+E12)/3</f>
        <v>1.0146333333333333</v>
      </c>
      <c r="G6" s="6"/>
      <c r="H6" s="17"/>
      <c r="I6" s="7"/>
      <c r="J6" s="19"/>
      <c r="M6" s="3">
        <v>24</v>
      </c>
      <c r="N6" s="3">
        <v>1</v>
      </c>
      <c r="O6" s="3">
        <v>1.0015000000000001</v>
      </c>
      <c r="P6" s="4">
        <v>1.0145</v>
      </c>
      <c r="Q6" s="5">
        <f>(P6+P9+P12)/3</f>
        <v>1.0147000000000002</v>
      </c>
      <c r="R6" s="6"/>
      <c r="S6" s="17"/>
      <c r="T6" s="7"/>
      <c r="U6" s="19"/>
      <c r="X6" s="3">
        <v>19</v>
      </c>
      <c r="Y6" s="3">
        <v>1</v>
      </c>
      <c r="Z6">
        <v>1.0015000000000001</v>
      </c>
      <c r="AA6" s="4">
        <v>1.0165999999999999</v>
      </c>
      <c r="AB6" s="5">
        <f>(AA6+AA9+AA12)/3</f>
        <v>1.0165999999999999</v>
      </c>
      <c r="AC6" s="6"/>
      <c r="AD6" s="17"/>
      <c r="AE6" s="7"/>
      <c r="AF6" s="19"/>
    </row>
    <row r="7" spans="1:32">
      <c r="B7" s="3"/>
      <c r="C7" s="3">
        <v>2</v>
      </c>
      <c r="D7" s="3"/>
      <c r="E7" s="4">
        <v>1.0142</v>
      </c>
      <c r="F7" s="5">
        <f>(E7+E10+E13)/3</f>
        <v>1.0141666666666664</v>
      </c>
      <c r="G7" s="6"/>
      <c r="H7" s="17"/>
      <c r="I7" s="7"/>
      <c r="J7" s="19"/>
      <c r="M7" s="3"/>
      <c r="N7" s="3">
        <v>2</v>
      </c>
      <c r="O7" s="3"/>
      <c r="P7" s="4">
        <v>1.0143</v>
      </c>
      <c r="Q7" s="5">
        <f>(P7+P10+P13)/3</f>
        <v>1.0141</v>
      </c>
      <c r="R7" s="6"/>
      <c r="S7" s="17"/>
      <c r="T7" s="7"/>
      <c r="U7" s="19"/>
      <c r="X7" s="3"/>
      <c r="Y7" s="3">
        <v>2</v>
      </c>
      <c r="AA7" s="4">
        <v>1.0165</v>
      </c>
      <c r="AB7" s="5">
        <f>(AA7+AA10+AA13)/3</f>
        <v>1.0165</v>
      </c>
      <c r="AC7" s="6"/>
      <c r="AD7" s="17"/>
      <c r="AE7" s="7"/>
      <c r="AF7" s="19"/>
    </row>
    <row r="8" spans="1:32">
      <c r="B8" s="3"/>
      <c r="C8" s="3"/>
      <c r="D8" s="3"/>
      <c r="E8" s="4"/>
      <c r="F8" s="8"/>
      <c r="G8" s="6"/>
      <c r="H8" s="17"/>
      <c r="I8" s="7"/>
      <c r="J8" s="19"/>
      <c r="M8" s="3"/>
      <c r="N8" s="3"/>
      <c r="O8" s="3"/>
      <c r="P8" s="4"/>
      <c r="Q8" s="8"/>
      <c r="R8" s="6"/>
      <c r="S8" s="17"/>
      <c r="T8" s="7"/>
      <c r="U8" s="19"/>
      <c r="X8" s="3"/>
      <c r="Y8" s="3"/>
      <c r="AA8" s="4"/>
      <c r="AB8" s="8"/>
      <c r="AC8" s="6"/>
      <c r="AD8" s="17"/>
      <c r="AE8" s="7"/>
      <c r="AF8" s="19"/>
    </row>
    <row r="9" spans="1:32">
      <c r="A9" s="9" t="s">
        <v>13</v>
      </c>
      <c r="B9" s="10"/>
      <c r="C9" s="10">
        <v>1</v>
      </c>
      <c r="D9" s="10"/>
      <c r="E9" s="11">
        <v>1.0145999999999999</v>
      </c>
      <c r="F9" s="12">
        <f>(F6-1)*1000</f>
        <v>14.633333333333276</v>
      </c>
      <c r="G9" s="12">
        <v>144.19</v>
      </c>
      <c r="H9" s="11">
        <f>0.00437*(G9/C9)^0.5</f>
        <v>5.2474584429035742E-2</v>
      </c>
      <c r="I9" s="13">
        <f>F9+(-1.5)</f>
        <v>13.133333333333276</v>
      </c>
      <c r="J9" s="90">
        <f>(100*2.65/(26.89*(2.65-1)))*I9</f>
        <v>78.44153697630793</v>
      </c>
      <c r="L9" s="91" t="s">
        <v>13</v>
      </c>
      <c r="M9" s="92"/>
      <c r="N9" s="92">
        <v>1</v>
      </c>
      <c r="O9" s="92"/>
      <c r="P9" s="93">
        <v>1.0147999999999999</v>
      </c>
      <c r="Q9" s="12">
        <f>(Q6-1)*1000</f>
        <v>14.700000000000157</v>
      </c>
      <c r="R9" s="94">
        <v>143.81</v>
      </c>
      <c r="S9" s="93">
        <f>0.00437*(R9/N9)^0.5</f>
        <v>5.2405392747311798E-2</v>
      </c>
      <c r="T9" s="90">
        <f>Q9+(-1.5)</f>
        <v>13.200000000000157</v>
      </c>
      <c r="U9" s="90">
        <f>(100*2.65/(26.77*(2.65-1)))*T9</f>
        <v>79.193126634293066</v>
      </c>
      <c r="W9" s="91" t="s">
        <v>13</v>
      </c>
      <c r="X9" s="92"/>
      <c r="Y9" s="92">
        <v>1</v>
      </c>
      <c r="Z9" s="91"/>
      <c r="AA9" s="93">
        <v>1.0165999999999999</v>
      </c>
      <c r="AB9" s="12">
        <f>(AB6-1)*1000</f>
        <v>16.599999999999948</v>
      </c>
      <c r="AC9" s="94">
        <v>136.59</v>
      </c>
      <c r="AD9" s="93">
        <f>0.00437*(AC9/Y9)^0.5</f>
        <v>5.1072943629675384E-2</v>
      </c>
      <c r="AE9" s="90">
        <f>AB9+(-1.5)</f>
        <v>15.099999999999948</v>
      </c>
      <c r="AF9" s="90">
        <f>(100*2.65/(26.72*(2.65-1)))*AE9</f>
        <v>90.76165850117917</v>
      </c>
    </row>
    <row r="10" spans="1:32">
      <c r="B10" s="3"/>
      <c r="C10" s="3">
        <v>2</v>
      </c>
      <c r="D10" s="3"/>
      <c r="E10" s="4">
        <v>1.0141</v>
      </c>
      <c r="F10" s="8"/>
      <c r="G10" s="14"/>
      <c r="H10" s="17"/>
      <c r="I10" s="7"/>
      <c r="J10" s="19"/>
      <c r="M10" s="3"/>
      <c r="N10" s="3">
        <v>2</v>
      </c>
      <c r="O10" s="3"/>
      <c r="P10" s="4">
        <v>1.014</v>
      </c>
      <c r="Q10" s="8"/>
      <c r="R10" s="14"/>
      <c r="S10" s="17"/>
      <c r="T10" s="7"/>
      <c r="U10" s="19"/>
      <c r="X10" s="3"/>
      <c r="Y10" s="3">
        <v>2</v>
      </c>
      <c r="Z10">
        <v>1.0015000000000001</v>
      </c>
      <c r="AA10" s="4">
        <v>1.0165</v>
      </c>
      <c r="AB10" s="8"/>
      <c r="AC10" s="14"/>
      <c r="AD10" s="17"/>
      <c r="AE10" s="7"/>
      <c r="AF10" s="19"/>
    </row>
    <row r="11" spans="1:32">
      <c r="B11" s="3"/>
      <c r="C11" s="3"/>
      <c r="D11" s="3"/>
      <c r="E11" s="4"/>
      <c r="F11" s="8"/>
      <c r="G11" s="14"/>
      <c r="H11" s="17"/>
      <c r="I11" s="7"/>
      <c r="J11" s="19"/>
      <c r="M11" s="3"/>
      <c r="N11" s="3"/>
      <c r="O11" s="3"/>
      <c r="P11" s="4"/>
      <c r="Q11" s="8"/>
      <c r="R11" s="14"/>
      <c r="S11" s="17"/>
      <c r="T11" s="7"/>
      <c r="U11" s="19"/>
      <c r="X11" s="3"/>
      <c r="Y11" s="3"/>
      <c r="AA11" s="4"/>
      <c r="AB11" s="8"/>
      <c r="AC11" s="14"/>
      <c r="AD11" s="17"/>
      <c r="AE11" s="7"/>
      <c r="AF11" s="19"/>
    </row>
    <row r="12" spans="1:32">
      <c r="B12" s="3"/>
      <c r="C12" s="3">
        <v>1</v>
      </c>
      <c r="D12" s="3"/>
      <c r="E12" s="4">
        <v>1.0145999999999999</v>
      </c>
      <c r="F12" s="8"/>
      <c r="G12" s="3"/>
      <c r="H12" s="17"/>
      <c r="I12" s="7"/>
      <c r="J12" s="19"/>
      <c r="M12" s="3"/>
      <c r="N12" s="3">
        <v>1</v>
      </c>
      <c r="O12" s="3"/>
      <c r="P12" s="4">
        <v>1.0147999999999999</v>
      </c>
      <c r="Q12" s="8"/>
      <c r="R12" s="3"/>
      <c r="S12" s="17"/>
      <c r="T12" s="7"/>
      <c r="U12" s="19"/>
      <c r="X12" s="3"/>
      <c r="Y12" s="3">
        <v>1</v>
      </c>
      <c r="AA12" s="4">
        <v>1.0165999999999999</v>
      </c>
      <c r="AB12" s="8"/>
      <c r="AC12" s="3"/>
      <c r="AD12" s="17"/>
      <c r="AE12" s="7"/>
      <c r="AF12" s="19"/>
    </row>
    <row r="13" spans="1:32">
      <c r="B13" s="3"/>
      <c r="C13" s="3">
        <v>2</v>
      </c>
      <c r="D13" s="3">
        <v>1.0015000000000001</v>
      </c>
      <c r="E13" s="4">
        <v>1.0142</v>
      </c>
      <c r="F13" s="8">
        <f>(F7-1)*1000</f>
        <v>14.166666666666439</v>
      </c>
      <c r="G13" s="14">
        <v>145.71</v>
      </c>
      <c r="H13" s="17">
        <f t="shared" ref="H13:H20" si="0">0.00437*(G13/C13)^0.5</f>
        <v>3.7300196373477715E-2</v>
      </c>
      <c r="I13" s="7">
        <f t="shared" ref="I13:I24" si="1">F13+(-1.5)</f>
        <v>12.666666666666439</v>
      </c>
      <c r="J13" s="19">
        <f t="shared" ref="J13:J24" si="2">(100*2.65/(26.89*(2.65-1)))*I13</f>
        <v>75.654274241108141</v>
      </c>
      <c r="M13" s="3"/>
      <c r="N13" s="3">
        <v>2</v>
      </c>
      <c r="O13" s="3">
        <v>1.0015000000000001</v>
      </c>
      <c r="P13" s="4">
        <v>1.014</v>
      </c>
      <c r="Q13" s="8">
        <f>(Q7-1)*1000</f>
        <v>14.100000000000001</v>
      </c>
      <c r="R13" s="14">
        <v>146.09</v>
      </c>
      <c r="S13" s="17">
        <f t="shared" ref="S13" si="3">0.00437*(R13/N13)^0.5</f>
        <v>3.7348802664878028E-2</v>
      </c>
      <c r="T13" s="7">
        <f t="shared" ref="T13:T24" si="4">Q13+(-1.5)</f>
        <v>12.600000000000001</v>
      </c>
      <c r="U13" s="19">
        <f t="shared" ref="U13:U24" si="5">(100*2.65/(26.77*(2.65-1)))*T13</f>
        <v>75.593439060006119</v>
      </c>
      <c r="X13" s="3"/>
      <c r="Y13" s="3">
        <v>2</v>
      </c>
      <c r="AA13" s="4">
        <v>1.0165</v>
      </c>
      <c r="AB13" s="8">
        <f>(AB7-1)*1000</f>
        <v>16.499999999999957</v>
      </c>
      <c r="AC13" s="14">
        <v>136.97</v>
      </c>
      <c r="AD13" s="17">
        <f t="shared" ref="AD13" si="6">0.00437*(AC13/Y13)^0.5</f>
        <v>3.6164225368449404E-2</v>
      </c>
      <c r="AE13" s="7">
        <f t="shared" ref="AE13:AE24" si="7">AB13+(-1.5)</f>
        <v>14.999999999999957</v>
      </c>
      <c r="AF13" s="19">
        <f t="shared" ref="AF13:AF24" si="8">(100*2.65/(26.72*(2.65-1)))*AE13</f>
        <v>90.160587915078693</v>
      </c>
    </row>
    <row r="14" spans="1:32">
      <c r="B14" s="3"/>
      <c r="C14" s="3"/>
      <c r="D14" s="3"/>
      <c r="E14" s="4"/>
      <c r="F14" s="8"/>
      <c r="G14" s="14"/>
      <c r="H14" s="17"/>
      <c r="I14" s="7"/>
      <c r="J14" s="19"/>
      <c r="M14" s="3"/>
      <c r="N14" s="3"/>
      <c r="O14" s="3"/>
      <c r="P14" s="4"/>
      <c r="Q14" s="8"/>
      <c r="R14" s="14"/>
      <c r="S14" s="17"/>
      <c r="T14" s="7"/>
      <c r="U14" s="19"/>
      <c r="X14" s="3"/>
      <c r="Y14" s="3"/>
      <c r="AA14" s="4"/>
      <c r="AB14" s="8"/>
      <c r="AC14" s="14"/>
      <c r="AD14" s="17"/>
      <c r="AE14" s="7"/>
      <c r="AF14" s="19"/>
    </row>
    <row r="15" spans="1:32">
      <c r="B15" s="3"/>
      <c r="C15" s="3">
        <v>4</v>
      </c>
      <c r="D15" s="3"/>
      <c r="E15" s="4">
        <v>1.0138</v>
      </c>
      <c r="F15" s="8">
        <f>1000*(E15-1)</f>
        <v>13.800000000000034</v>
      </c>
      <c r="G15" s="8">
        <v>147.24</v>
      </c>
      <c r="H15" s="17">
        <f t="shared" si="0"/>
        <v>2.6513334173581413E-2</v>
      </c>
      <c r="I15" s="7">
        <f t="shared" si="1"/>
        <v>12.300000000000034</v>
      </c>
      <c r="J15" s="19">
        <f t="shared" si="2"/>
        <v>73.464282092024959</v>
      </c>
      <c r="M15" s="3">
        <v>24</v>
      </c>
      <c r="N15" s="3">
        <v>4</v>
      </c>
      <c r="O15" s="3"/>
      <c r="P15" s="4">
        <v>1.0134000000000001</v>
      </c>
      <c r="Q15" s="8">
        <f>1000*(P15-1)</f>
        <v>13.400000000000079</v>
      </c>
      <c r="R15" s="8">
        <v>148.76</v>
      </c>
      <c r="S15" s="17">
        <f t="shared" ref="S15:S18" si="9">0.00437*(R15/N15)^0.5</f>
        <v>2.6649835102679337E-2</v>
      </c>
      <c r="T15" s="7">
        <f t="shared" si="4"/>
        <v>11.900000000000079</v>
      </c>
      <c r="U15" s="19">
        <f t="shared" si="5"/>
        <v>71.393803556672907</v>
      </c>
      <c r="X15" s="3">
        <v>19</v>
      </c>
      <c r="Y15" s="3">
        <v>4</v>
      </c>
      <c r="AA15" s="4">
        <v>1.016</v>
      </c>
      <c r="AB15" s="8">
        <f>1000*(AA15-1)</f>
        <v>16.000000000000014</v>
      </c>
      <c r="AC15" s="8">
        <v>138.87</v>
      </c>
      <c r="AD15" s="17">
        <f t="shared" ref="AD15:AD18" si="10">0.00437*(AC15/Y15)^0.5</f>
        <v>2.5748720856578488E-2</v>
      </c>
      <c r="AE15" s="7">
        <f t="shared" si="7"/>
        <v>14.500000000000014</v>
      </c>
      <c r="AF15" s="19">
        <f t="shared" si="8"/>
        <v>87.15523498457641</v>
      </c>
    </row>
    <row r="16" spans="1:32">
      <c r="B16" s="3"/>
      <c r="C16" s="3">
        <v>8</v>
      </c>
      <c r="D16" s="3"/>
      <c r="E16" s="4">
        <v>1.0130999999999999</v>
      </c>
      <c r="F16" s="8">
        <f t="shared" ref="F16:F24" si="11">1000*(E16-1)</f>
        <v>13.09999999999989</v>
      </c>
      <c r="G16" s="8">
        <v>149.9</v>
      </c>
      <c r="H16" s="17">
        <f t="shared" si="0"/>
        <v>1.8916346469389906E-2</v>
      </c>
      <c r="I16" s="7">
        <f t="shared" si="1"/>
        <v>11.59999999999989</v>
      </c>
      <c r="J16" s="19">
        <f t="shared" si="2"/>
        <v>69.283387989225929</v>
      </c>
      <c r="M16" s="3">
        <v>24</v>
      </c>
      <c r="N16" s="3">
        <v>8</v>
      </c>
      <c r="O16" s="3"/>
      <c r="P16" s="4">
        <v>1.0128999999999999</v>
      </c>
      <c r="Q16" s="8">
        <f t="shared" ref="Q16:Q24" si="12">1000*(P16-1)</f>
        <v>12.899999999999912</v>
      </c>
      <c r="R16" s="8">
        <v>150.66</v>
      </c>
      <c r="S16" s="17">
        <f t="shared" si="9"/>
        <v>1.8964239221492648E-2</v>
      </c>
      <c r="T16" s="7">
        <f t="shared" si="4"/>
        <v>11.399999999999912</v>
      </c>
      <c r="U16" s="19">
        <f t="shared" si="5"/>
        <v>68.394063911433577</v>
      </c>
      <c r="X16" s="3">
        <v>19</v>
      </c>
      <c r="Y16" s="3">
        <v>8</v>
      </c>
      <c r="AA16" s="4">
        <v>1.0153000000000001</v>
      </c>
      <c r="AB16" s="8">
        <f t="shared" ref="AB16:AB24" si="13">1000*(AA16-1)</f>
        <v>15.300000000000091</v>
      </c>
      <c r="AC16" s="8">
        <v>141.53</v>
      </c>
      <c r="AD16" s="17">
        <f t="shared" si="10"/>
        <v>1.8380642864845614E-2</v>
      </c>
      <c r="AE16" s="7">
        <f t="shared" si="7"/>
        <v>13.800000000000091</v>
      </c>
      <c r="AF16" s="19">
        <f t="shared" si="8"/>
        <v>82.947740881873187</v>
      </c>
    </row>
    <row r="17" spans="1:32">
      <c r="B17" s="3"/>
      <c r="C17" s="3">
        <v>15</v>
      </c>
      <c r="D17" s="3"/>
      <c r="E17" s="4">
        <v>1.0127999999999999</v>
      </c>
      <c r="F17" s="8">
        <f t="shared" si="11"/>
        <v>12.799999999999923</v>
      </c>
      <c r="G17" s="8">
        <v>151.04</v>
      </c>
      <c r="H17" s="17">
        <f t="shared" si="0"/>
        <v>1.3866977022167928E-2</v>
      </c>
      <c r="I17" s="7">
        <f t="shared" si="1"/>
        <v>11.299999999999923</v>
      </c>
      <c r="J17" s="19">
        <f t="shared" si="2"/>
        <v>67.491576230884064</v>
      </c>
      <c r="M17" s="3">
        <v>24</v>
      </c>
      <c r="N17" s="3">
        <v>15</v>
      </c>
      <c r="O17" s="3"/>
      <c r="P17" s="4">
        <v>1.0125</v>
      </c>
      <c r="Q17" s="8">
        <f t="shared" si="12"/>
        <v>12.499999999999956</v>
      </c>
      <c r="R17" s="8">
        <v>152.18</v>
      </c>
      <c r="S17" s="17">
        <f t="shared" si="9"/>
        <v>1.3919210327218039E-2</v>
      </c>
      <c r="T17" s="7">
        <f t="shared" si="4"/>
        <v>10.999999999999956</v>
      </c>
      <c r="U17" s="19">
        <f t="shared" si="5"/>
        <v>65.99427219524317</v>
      </c>
      <c r="X17" s="3">
        <v>19</v>
      </c>
      <c r="Y17" s="3">
        <v>15</v>
      </c>
      <c r="Z17">
        <v>1.0015000000000001</v>
      </c>
      <c r="AA17" s="4">
        <v>1.0150999999999999</v>
      </c>
      <c r="AB17" s="8">
        <f t="shared" si="13"/>
        <v>15.099999999999891</v>
      </c>
      <c r="AC17" s="8">
        <v>142.29</v>
      </c>
      <c r="AD17" s="17">
        <f t="shared" si="10"/>
        <v>1.3459316230774874E-2</v>
      </c>
      <c r="AE17" s="7">
        <f t="shared" si="7"/>
        <v>13.599999999999891</v>
      </c>
      <c r="AF17" s="19">
        <f t="shared" si="8"/>
        <v>81.745599709670927</v>
      </c>
    </row>
    <row r="18" spans="1:32">
      <c r="B18" s="3"/>
      <c r="C18" s="3">
        <v>30</v>
      </c>
      <c r="D18" s="3">
        <v>1.0015000000000001</v>
      </c>
      <c r="E18" s="4">
        <v>1.0125</v>
      </c>
      <c r="F18" s="8">
        <f t="shared" si="11"/>
        <v>12.499999999999956</v>
      </c>
      <c r="G18" s="8">
        <v>152.18</v>
      </c>
      <c r="H18" s="17">
        <f t="shared" si="0"/>
        <v>9.842368011137699E-3</v>
      </c>
      <c r="I18" s="7">
        <f t="shared" si="1"/>
        <v>10.999999999999956</v>
      </c>
      <c r="J18" s="19">
        <f t="shared" si="2"/>
        <v>65.699764472542199</v>
      </c>
      <c r="M18" s="3">
        <v>24</v>
      </c>
      <c r="N18" s="3">
        <v>30</v>
      </c>
      <c r="O18" s="3">
        <v>1.0015000000000001</v>
      </c>
      <c r="P18" s="4">
        <v>1.012</v>
      </c>
      <c r="Q18" s="8">
        <f t="shared" si="12"/>
        <v>12.000000000000011</v>
      </c>
      <c r="R18" s="8">
        <v>154.08000000000001</v>
      </c>
      <c r="S18" s="17">
        <f t="shared" si="9"/>
        <v>9.903619459571333E-3</v>
      </c>
      <c r="T18" s="7">
        <f t="shared" si="4"/>
        <v>10.500000000000011</v>
      </c>
      <c r="U18" s="19">
        <f t="shared" si="5"/>
        <v>62.994532550005161</v>
      </c>
      <c r="X18" s="3">
        <v>19</v>
      </c>
      <c r="Y18" s="3">
        <v>30</v>
      </c>
      <c r="AA18" s="4">
        <v>1.0145999999999999</v>
      </c>
      <c r="AB18" s="8">
        <f t="shared" si="13"/>
        <v>14.599999999999946</v>
      </c>
      <c r="AC18" s="8">
        <v>144.19</v>
      </c>
      <c r="AD18" s="17">
        <f t="shared" si="10"/>
        <v>9.580504529164072E-3</v>
      </c>
      <c r="AE18" s="7">
        <f t="shared" si="7"/>
        <v>13.099999999999946</v>
      </c>
      <c r="AF18" s="19">
        <f t="shared" si="8"/>
        <v>78.740246779168629</v>
      </c>
    </row>
    <row r="19" spans="1:32">
      <c r="B19" s="3"/>
      <c r="C19" s="3"/>
      <c r="D19" s="3"/>
      <c r="E19" s="4"/>
      <c r="F19" s="8"/>
      <c r="G19" s="8"/>
      <c r="H19" s="17"/>
      <c r="I19" s="7"/>
      <c r="J19" s="19"/>
      <c r="M19" s="3"/>
      <c r="N19" s="3"/>
      <c r="O19" s="3"/>
      <c r="P19" s="4"/>
      <c r="Q19" s="8"/>
      <c r="R19" s="8"/>
      <c r="S19" s="17"/>
      <c r="T19" s="7"/>
      <c r="U19" s="19"/>
      <c r="X19" s="3"/>
      <c r="Y19" s="3"/>
      <c r="AA19" s="4"/>
      <c r="AB19" s="8"/>
      <c r="AC19" s="8"/>
      <c r="AD19" s="17"/>
      <c r="AE19" s="7"/>
      <c r="AF19" s="19"/>
    </row>
    <row r="20" spans="1:32">
      <c r="B20" s="3"/>
      <c r="C20" s="3">
        <v>60</v>
      </c>
      <c r="D20" s="3"/>
      <c r="E20" s="4">
        <v>1.0122</v>
      </c>
      <c r="F20" s="8">
        <f t="shared" si="11"/>
        <v>12.199999999999989</v>
      </c>
      <c r="G20" s="8">
        <v>153.32</v>
      </c>
      <c r="H20" s="17">
        <f t="shared" si="0"/>
        <v>6.985624176359141E-3</v>
      </c>
      <c r="I20" s="7">
        <f t="shared" si="1"/>
        <v>10.699999999999989</v>
      </c>
      <c r="J20" s="19">
        <f t="shared" si="2"/>
        <v>63.90795271420032</v>
      </c>
      <c r="M20" s="3"/>
      <c r="N20" s="3">
        <v>60</v>
      </c>
      <c r="O20" s="3"/>
      <c r="P20" s="4">
        <v>1.0116000000000001</v>
      </c>
      <c r="Q20" s="8">
        <f t="shared" si="12"/>
        <v>11.600000000000055</v>
      </c>
      <c r="R20" s="8">
        <v>155.6</v>
      </c>
      <c r="S20" s="17">
        <f t="shared" ref="S20" si="14">0.00437*(R20/N20)^0.5</f>
        <v>7.0373736104695564E-3</v>
      </c>
      <c r="T20" s="7">
        <f t="shared" si="4"/>
        <v>10.100000000000055</v>
      </c>
      <c r="U20" s="19">
        <f t="shared" si="5"/>
        <v>60.594740833814754</v>
      </c>
      <c r="X20" s="3"/>
      <c r="Y20" s="3">
        <v>60</v>
      </c>
      <c r="AA20" s="4">
        <v>1.014</v>
      </c>
      <c r="AB20" s="8">
        <f t="shared" si="13"/>
        <v>14.000000000000012</v>
      </c>
      <c r="AC20" s="8">
        <v>146.47</v>
      </c>
      <c r="AD20" s="17">
        <f t="shared" ref="AD20" si="15">0.00437*(AC20/Y20)^0.5</f>
        <v>6.8277899584467784E-3</v>
      </c>
      <c r="AE20" s="7">
        <f t="shared" si="7"/>
        <v>12.500000000000012</v>
      </c>
      <c r="AF20" s="19">
        <f t="shared" si="8"/>
        <v>75.133823262565869</v>
      </c>
    </row>
    <row r="21" spans="1:32">
      <c r="B21" s="3">
        <v>20</v>
      </c>
      <c r="C21" s="3">
        <v>120</v>
      </c>
      <c r="D21" s="3">
        <v>1.0015000000000001</v>
      </c>
      <c r="E21" s="4">
        <v>1.0117</v>
      </c>
      <c r="F21" s="8">
        <f t="shared" si="11"/>
        <v>11.700000000000044</v>
      </c>
      <c r="G21" s="8">
        <v>155.22</v>
      </c>
      <c r="H21" s="17">
        <f>0.00432*(G21/C21)^0.5</f>
        <v>4.9132285108673705E-3</v>
      </c>
      <c r="I21" s="7">
        <f t="shared" si="1"/>
        <v>10.200000000000044</v>
      </c>
      <c r="J21" s="19">
        <f t="shared" si="2"/>
        <v>60.921599783630541</v>
      </c>
      <c r="M21" s="3">
        <v>20</v>
      </c>
      <c r="N21" s="3">
        <v>120</v>
      </c>
      <c r="O21" s="3">
        <v>1.0015000000000001</v>
      </c>
      <c r="P21" s="4">
        <v>1.0109999999999999</v>
      </c>
      <c r="Q21" s="8">
        <f t="shared" si="12"/>
        <v>10.999999999999899</v>
      </c>
      <c r="R21" s="8">
        <v>157.88</v>
      </c>
      <c r="S21" s="17">
        <f>0.00432*(R21/N21)^0.5</f>
        <v>4.9551485951482826E-3</v>
      </c>
      <c r="T21" s="7">
        <f t="shared" si="4"/>
        <v>9.4999999999998987</v>
      </c>
      <c r="U21" s="19">
        <f t="shared" si="5"/>
        <v>56.995053259527808</v>
      </c>
      <c r="X21" s="3">
        <v>20</v>
      </c>
      <c r="Y21" s="3">
        <v>120</v>
      </c>
      <c r="Z21">
        <v>1.0015000000000001</v>
      </c>
      <c r="AA21" s="4">
        <v>1.0129999999999999</v>
      </c>
      <c r="AB21" s="8">
        <f t="shared" si="13"/>
        <v>12.999999999999901</v>
      </c>
      <c r="AC21" s="8">
        <v>150.28</v>
      </c>
      <c r="AD21" s="17">
        <f>0.00432*(AC21/Y21)^0.5</f>
        <v>4.8344126427105902E-3</v>
      </c>
      <c r="AE21" s="7">
        <f t="shared" si="7"/>
        <v>11.499999999999901</v>
      </c>
      <c r="AF21" s="19">
        <f t="shared" si="8"/>
        <v>69.123117401559924</v>
      </c>
    </row>
    <row r="22" spans="1:32">
      <c r="B22" s="3">
        <v>20</v>
      </c>
      <c r="C22" s="3">
        <v>240</v>
      </c>
      <c r="D22" s="3"/>
      <c r="E22" s="4">
        <v>1.0113000000000001</v>
      </c>
      <c r="F22" s="8">
        <f t="shared" si="11"/>
        <v>11.300000000000088</v>
      </c>
      <c r="G22" s="8">
        <v>156.74</v>
      </c>
      <c r="H22" s="17">
        <f>0.00432*(G22/C22)^0.5</f>
        <v>3.4911462873961612E-3</v>
      </c>
      <c r="I22" s="7">
        <f t="shared" si="1"/>
        <v>9.8000000000000878</v>
      </c>
      <c r="J22" s="19">
        <f t="shared" si="2"/>
        <v>58.532517439174711</v>
      </c>
      <c r="M22" s="3">
        <v>20</v>
      </c>
      <c r="N22" s="3">
        <v>240</v>
      </c>
      <c r="O22" s="3"/>
      <c r="P22" s="4">
        <v>1.0109999999999999</v>
      </c>
      <c r="Q22" s="8">
        <f t="shared" si="12"/>
        <v>10.999999999999899</v>
      </c>
      <c r="R22" s="8">
        <v>157.88</v>
      </c>
      <c r="S22" s="17">
        <f>0.00432*(R22/N22)^0.5</f>
        <v>3.5038191734163447E-3</v>
      </c>
      <c r="T22" s="7">
        <f t="shared" si="4"/>
        <v>9.4999999999998987</v>
      </c>
      <c r="U22" s="19">
        <f t="shared" si="5"/>
        <v>56.995053259527808</v>
      </c>
      <c r="X22" s="3">
        <v>20</v>
      </c>
      <c r="Y22" s="3">
        <v>240</v>
      </c>
      <c r="AA22" s="4">
        <v>1.0129999999999999</v>
      </c>
      <c r="AB22" s="8">
        <f t="shared" si="13"/>
        <v>12.999999999999901</v>
      </c>
      <c r="AC22" s="8">
        <v>150.28</v>
      </c>
      <c r="AD22" s="17">
        <f>0.00432*(AC22/Y22)^0.5</f>
        <v>3.4184459627146372E-3</v>
      </c>
      <c r="AE22" s="7">
        <f t="shared" si="7"/>
        <v>11.499999999999901</v>
      </c>
      <c r="AF22" s="19">
        <f t="shared" si="8"/>
        <v>69.123117401559924</v>
      </c>
    </row>
    <row r="23" spans="1:32">
      <c r="A23" s="29" t="s">
        <v>14</v>
      </c>
      <c r="B23" s="22">
        <v>21</v>
      </c>
      <c r="C23" s="22">
        <v>480</v>
      </c>
      <c r="D23" s="22">
        <v>1.0015000000000001</v>
      </c>
      <c r="E23" s="22">
        <v>1.0096000000000001</v>
      </c>
      <c r="F23" s="23">
        <f t="shared" si="11"/>
        <v>9.6000000000000529</v>
      </c>
      <c r="G23" s="23">
        <v>163.19999999999999</v>
      </c>
      <c r="H23" s="24">
        <f>0.00421*(G23/C23)^0.5</f>
        <v>2.4548307477298714E-3</v>
      </c>
      <c r="I23" s="25">
        <f t="shared" si="1"/>
        <v>8.1000000000000529</v>
      </c>
      <c r="J23" s="25">
        <f t="shared" si="2"/>
        <v>48.378917475236129</v>
      </c>
      <c r="L23" s="29" t="s">
        <v>14</v>
      </c>
      <c r="M23" s="22">
        <v>21</v>
      </c>
      <c r="N23" s="22">
        <v>480</v>
      </c>
      <c r="O23" s="22">
        <v>1.0015000000000001</v>
      </c>
      <c r="P23" s="24">
        <v>1.01</v>
      </c>
      <c r="Q23" s="23">
        <f t="shared" si="12"/>
        <v>10.000000000000009</v>
      </c>
      <c r="R23" s="22">
        <v>161.68</v>
      </c>
      <c r="S23" s="24">
        <f>0.00421*(R23/N23)^0.5</f>
        <v>2.4433721950070015E-3</v>
      </c>
      <c r="T23" s="25">
        <f t="shared" si="4"/>
        <v>8.5000000000000089</v>
      </c>
      <c r="U23" s="25">
        <f t="shared" si="5"/>
        <v>50.995573969051797</v>
      </c>
      <c r="W23" s="29" t="s">
        <v>14</v>
      </c>
      <c r="X23" s="22">
        <v>22</v>
      </c>
      <c r="Y23" s="22">
        <v>480</v>
      </c>
      <c r="Z23" s="22">
        <v>1.0015000000000001</v>
      </c>
      <c r="AA23" s="24">
        <v>1.012</v>
      </c>
      <c r="AB23" s="23">
        <f t="shared" si="13"/>
        <v>12.000000000000011</v>
      </c>
      <c r="AC23" s="22">
        <v>154.08000000000001</v>
      </c>
      <c r="AD23" s="24">
        <f>0.00421*(AC23/Y23)^0.5</f>
        <v>2.3852538858578558E-3</v>
      </c>
      <c r="AE23" s="25">
        <f t="shared" si="7"/>
        <v>10.500000000000011</v>
      </c>
      <c r="AF23" s="25">
        <f t="shared" si="8"/>
        <v>63.112411540555328</v>
      </c>
    </row>
    <row r="24" spans="1:32">
      <c r="B24" s="32">
        <v>20</v>
      </c>
      <c r="C24" s="31">
        <v>1440</v>
      </c>
      <c r="D24" s="32">
        <v>1.0015000000000001</v>
      </c>
      <c r="E24" s="32">
        <v>1.0095000000000001</v>
      </c>
      <c r="F24" s="33">
        <f t="shared" si="11"/>
        <v>9.5000000000000639</v>
      </c>
      <c r="G24" s="33">
        <v>163.58000000000001</v>
      </c>
      <c r="H24" s="52">
        <f>0.00426*(G24/C24)^0.5</f>
        <v>1.4357983667632444E-3</v>
      </c>
      <c r="I24" s="35">
        <f t="shared" si="1"/>
        <v>8.0000000000000639</v>
      </c>
      <c r="J24" s="96">
        <f t="shared" si="2"/>
        <v>47.781646889122172</v>
      </c>
      <c r="M24" s="32">
        <v>20</v>
      </c>
      <c r="N24" s="31">
        <v>1440</v>
      </c>
      <c r="O24" s="32">
        <v>1.0015000000000001</v>
      </c>
      <c r="P24" s="34">
        <v>1.0008999999999999</v>
      </c>
      <c r="Q24" s="33">
        <f t="shared" si="12"/>
        <v>0.89999999999990088</v>
      </c>
      <c r="R24" s="32">
        <v>196.28</v>
      </c>
      <c r="S24" s="52">
        <f>0.00426*(R24/N24)^0.5</f>
        <v>1.5727742050275369E-3</v>
      </c>
      <c r="T24" s="33">
        <f t="shared" si="4"/>
        <v>-0.60000000000009912</v>
      </c>
      <c r="U24" s="97">
        <f t="shared" si="5"/>
        <v>-3.5996875742865999</v>
      </c>
      <c r="X24" s="32">
        <v>21</v>
      </c>
      <c r="Y24" s="31">
        <v>1440</v>
      </c>
      <c r="Z24" s="32">
        <v>1.0015000000000001</v>
      </c>
      <c r="AA24" s="34">
        <v>1.0109999999999999</v>
      </c>
      <c r="AB24" s="33">
        <f t="shared" si="13"/>
        <v>10.999999999999899</v>
      </c>
      <c r="AC24" s="32">
        <v>157.88</v>
      </c>
      <c r="AD24" s="52">
        <f>0.00426*(AC24/Y24)^0.5</f>
        <v>1.4105611294800379E-3</v>
      </c>
      <c r="AE24" s="35">
        <f t="shared" si="7"/>
        <v>9.4999999999998987</v>
      </c>
      <c r="AF24" s="96">
        <f t="shared" si="8"/>
        <v>57.10170567954939</v>
      </c>
    </row>
    <row r="25" spans="1:32">
      <c r="B25" s="37"/>
      <c r="C25" s="38"/>
      <c r="D25" s="37"/>
      <c r="E25" s="37"/>
      <c r="F25" s="39"/>
      <c r="G25" s="37"/>
      <c r="H25" s="40"/>
      <c r="I25" s="41"/>
      <c r="J25" s="41"/>
    </row>
    <row r="26" spans="1:32">
      <c r="M26" s="37"/>
      <c r="N26" s="38"/>
      <c r="O26" s="37"/>
      <c r="P26" s="40"/>
      <c r="Q26" s="39"/>
      <c r="R26" s="37"/>
      <c r="S26" s="40"/>
      <c r="T26" s="41"/>
      <c r="U26" s="41"/>
    </row>
    <row r="27" spans="1:32">
      <c r="B27" s="42" t="s">
        <v>5</v>
      </c>
      <c r="C27" s="43">
        <v>1.0015000000000001</v>
      </c>
      <c r="E27" s="44"/>
      <c r="M27" s="42" t="s">
        <v>5</v>
      </c>
      <c r="N27" s="43">
        <v>1.0015000000000001</v>
      </c>
      <c r="P27" s="44"/>
      <c r="X27" s="42" t="s">
        <v>5</v>
      </c>
      <c r="Y27" s="43">
        <v>1.0015000000000001</v>
      </c>
    </row>
    <row r="28" spans="1:32">
      <c r="B28" s="42" t="s">
        <v>15</v>
      </c>
      <c r="C28" s="45">
        <f>1000*(1-C27)</f>
        <v>-1.5000000000000568</v>
      </c>
      <c r="M28" s="42" t="s">
        <v>15</v>
      </c>
      <c r="N28" s="45">
        <f>1000*(1-N27)</f>
        <v>-1.5000000000000568</v>
      </c>
      <c r="P28" s="44"/>
      <c r="X28" s="42" t="s">
        <v>15</v>
      </c>
      <c r="Y28" s="45">
        <f>1000*(1-Y27)</f>
        <v>-1.5000000000000568</v>
      </c>
    </row>
    <row r="29" spans="1:32">
      <c r="B29" s="42"/>
      <c r="C29" s="45"/>
      <c r="AA29" s="44"/>
    </row>
    <row r="30" spans="1:32">
      <c r="B30" t="s">
        <v>16</v>
      </c>
      <c r="F30" t="s">
        <v>18</v>
      </c>
      <c r="M30" t="s">
        <v>16</v>
      </c>
      <c r="Q30" t="s">
        <v>100</v>
      </c>
      <c r="X30" t="s">
        <v>16</v>
      </c>
      <c r="AB30" t="s">
        <v>100</v>
      </c>
    </row>
    <row r="31" spans="1:32">
      <c r="C31" t="s">
        <v>17</v>
      </c>
      <c r="F31" t="s">
        <v>22</v>
      </c>
      <c r="N31" t="s">
        <v>17</v>
      </c>
      <c r="Y31" t="s">
        <v>17</v>
      </c>
    </row>
    <row r="32" spans="1:32">
      <c r="F32" s="98" t="s">
        <v>23</v>
      </c>
      <c r="G32" s="99" t="s">
        <v>24</v>
      </c>
      <c r="Q32" t="s">
        <v>22</v>
      </c>
      <c r="AB32" t="s">
        <v>22</v>
      </c>
    </row>
    <row r="33" spans="2:29">
      <c r="B33" s="100" t="s">
        <v>19</v>
      </c>
      <c r="C33" s="58" t="s">
        <v>20</v>
      </c>
      <c r="D33" s="101" t="s">
        <v>21</v>
      </c>
      <c r="F33" s="3">
        <v>19</v>
      </c>
      <c r="G33" s="104">
        <v>4.3699999999999998E-3</v>
      </c>
      <c r="M33" s="100" t="s">
        <v>19</v>
      </c>
      <c r="N33" s="58" t="s">
        <v>20</v>
      </c>
      <c r="O33" s="101" t="s">
        <v>21</v>
      </c>
      <c r="Q33" s="131" t="s">
        <v>23</v>
      </c>
      <c r="R33" s="132" t="s">
        <v>24</v>
      </c>
      <c r="X33" s="100" t="s">
        <v>19</v>
      </c>
      <c r="Y33" s="58" t="s">
        <v>20</v>
      </c>
      <c r="Z33" s="101" t="s">
        <v>21</v>
      </c>
      <c r="AB33" s="131" t="s">
        <v>23</v>
      </c>
      <c r="AC33" s="132" t="s">
        <v>24</v>
      </c>
    </row>
    <row r="34" spans="2:29">
      <c r="B34" s="16"/>
      <c r="C34" s="16"/>
      <c r="D34" s="16"/>
      <c r="F34" s="3">
        <v>20</v>
      </c>
      <c r="G34" s="104">
        <v>4.3200000000000001E-3</v>
      </c>
      <c r="M34" s="16"/>
      <c r="N34" s="16"/>
      <c r="O34" s="16"/>
      <c r="Q34" s="3">
        <v>19</v>
      </c>
      <c r="R34" s="104">
        <v>4.3699999999999998E-3</v>
      </c>
      <c r="X34" s="16"/>
      <c r="Y34" s="16"/>
      <c r="Z34" s="16"/>
      <c r="AB34" s="3">
        <v>19</v>
      </c>
      <c r="AC34" s="104">
        <v>4.3699999999999998E-3</v>
      </c>
    </row>
    <row r="35" spans="2:29">
      <c r="B35" s="49">
        <f t="shared" ref="B35:B38" si="16">-3801.8*C35 + 4001.5</f>
        <v>144.19372000000021</v>
      </c>
      <c r="C35" s="50">
        <v>1.0145999999999999</v>
      </c>
      <c r="D35" s="16">
        <v>1</v>
      </c>
      <c r="F35" s="3">
        <v>21</v>
      </c>
      <c r="G35" s="104">
        <v>4.2599999999999999E-3</v>
      </c>
      <c r="M35" s="49">
        <f t="shared" ref="M35:M38" si="17">-3801.8*N35 + 4001.5</f>
        <v>143.8135400000001</v>
      </c>
      <c r="N35" s="50">
        <v>1.0146999999999999</v>
      </c>
      <c r="O35" s="16">
        <v>1</v>
      </c>
      <c r="Q35" s="3">
        <v>20</v>
      </c>
      <c r="R35" s="104">
        <v>4.3200000000000001E-3</v>
      </c>
      <c r="X35" s="49">
        <f t="shared" ref="X35:X38" si="18">-3801.8*Y35 + 4001.5</f>
        <v>136.59011999999984</v>
      </c>
      <c r="Y35" s="50">
        <v>1.0165999999999999</v>
      </c>
      <c r="Z35" s="16">
        <v>1</v>
      </c>
      <c r="AB35" s="3">
        <v>20</v>
      </c>
      <c r="AC35" s="104">
        <v>4.3200000000000001E-3</v>
      </c>
    </row>
    <row r="36" spans="2:29">
      <c r="B36" s="49">
        <f t="shared" si="16"/>
        <v>145.71443999999974</v>
      </c>
      <c r="C36" s="50">
        <v>1.0142</v>
      </c>
      <c r="D36" s="16">
        <v>2</v>
      </c>
      <c r="F36" s="3">
        <v>22</v>
      </c>
      <c r="G36" s="104">
        <v>4.2100000000000002E-3</v>
      </c>
      <c r="M36" s="49">
        <f t="shared" si="17"/>
        <v>146.09461999999985</v>
      </c>
      <c r="N36" s="50">
        <v>1.0141</v>
      </c>
      <c r="O36" s="16">
        <v>2</v>
      </c>
      <c r="Q36" s="3">
        <v>21</v>
      </c>
      <c r="R36" s="104">
        <v>4.2599999999999999E-3</v>
      </c>
      <c r="X36" s="49">
        <f t="shared" si="18"/>
        <v>136.97029999999995</v>
      </c>
      <c r="Y36" s="50">
        <v>1.0165</v>
      </c>
      <c r="Z36" s="16">
        <v>2</v>
      </c>
      <c r="AB36" s="3">
        <v>21</v>
      </c>
      <c r="AC36" s="104">
        <v>4.2599999999999999E-3</v>
      </c>
    </row>
    <row r="37" spans="2:29">
      <c r="B37" s="49">
        <f t="shared" si="16"/>
        <v>147.23515999999972</v>
      </c>
      <c r="C37" s="50">
        <v>1.0138</v>
      </c>
      <c r="D37" s="16">
        <v>4</v>
      </c>
      <c r="F37" s="3">
        <v>23</v>
      </c>
      <c r="G37" s="104">
        <v>4.1599999999999996E-3</v>
      </c>
      <c r="M37" s="49">
        <f t="shared" si="17"/>
        <v>148.75587999999971</v>
      </c>
      <c r="N37" s="50">
        <v>1.0134000000000001</v>
      </c>
      <c r="O37" s="16">
        <v>4</v>
      </c>
      <c r="Q37" s="3">
        <v>22</v>
      </c>
      <c r="R37" s="104">
        <v>4.2100000000000002E-3</v>
      </c>
      <c r="X37" s="49">
        <f t="shared" si="18"/>
        <v>138.87119999999959</v>
      </c>
      <c r="Y37" s="50">
        <v>1.016</v>
      </c>
      <c r="Z37" s="16">
        <v>4</v>
      </c>
      <c r="AB37" s="3">
        <v>22</v>
      </c>
      <c r="AC37" s="104">
        <v>4.2100000000000002E-3</v>
      </c>
    </row>
    <row r="38" spans="2:29">
      <c r="B38" s="49">
        <f t="shared" si="16"/>
        <v>149.89642000000003</v>
      </c>
      <c r="C38" s="50">
        <v>1.0130999999999999</v>
      </c>
      <c r="D38" s="16">
        <v>8</v>
      </c>
      <c r="F38" s="32">
        <v>24</v>
      </c>
      <c r="G38" s="105">
        <v>4.1099999999999999E-3</v>
      </c>
      <c r="M38" s="49">
        <f t="shared" si="17"/>
        <v>150.65678000000025</v>
      </c>
      <c r="N38" s="50">
        <v>1.0128999999999999</v>
      </c>
      <c r="O38" s="16">
        <v>8</v>
      </c>
      <c r="Q38" s="3">
        <v>23</v>
      </c>
      <c r="R38" s="104">
        <v>4.1599999999999996E-3</v>
      </c>
      <c r="X38" s="49">
        <f t="shared" si="18"/>
        <v>141.53245999999945</v>
      </c>
      <c r="Y38" s="50">
        <v>1.0153000000000001</v>
      </c>
      <c r="Z38" s="16">
        <v>8</v>
      </c>
      <c r="AB38" s="3">
        <v>23</v>
      </c>
      <c r="AC38" s="104">
        <v>4.1599999999999996E-3</v>
      </c>
    </row>
    <row r="39" spans="2:29">
      <c r="B39" s="49">
        <f>-3801.8*C39 + 4001.5</f>
        <v>151.03695999999991</v>
      </c>
      <c r="C39" s="50">
        <v>1.0127999999999999</v>
      </c>
      <c r="D39" s="16">
        <v>15</v>
      </c>
      <c r="M39" s="49">
        <f>-3801.8*N39 + 4001.5</f>
        <v>152.17749999999978</v>
      </c>
      <c r="N39" s="50">
        <v>1.0125</v>
      </c>
      <c r="O39" s="16">
        <v>15</v>
      </c>
      <c r="Q39" s="32">
        <v>24</v>
      </c>
      <c r="R39" s="105">
        <v>4.1099999999999999E-3</v>
      </c>
      <c r="X39" s="49">
        <f>-3801.8*Y39 + 4001.5</f>
        <v>142.29282000000012</v>
      </c>
      <c r="Y39" s="50">
        <v>1.0150999999999999</v>
      </c>
      <c r="Z39" s="16">
        <v>15</v>
      </c>
      <c r="AB39" s="32">
        <v>24</v>
      </c>
      <c r="AC39" s="105">
        <v>4.1099999999999999E-3</v>
      </c>
    </row>
    <row r="40" spans="2:29">
      <c r="B40" s="49">
        <f t="shared" ref="B40:B45" si="19">-3801.8*C40 + 4001.5</f>
        <v>152.17749999999978</v>
      </c>
      <c r="C40" s="17">
        <v>1.0125</v>
      </c>
      <c r="D40" s="16">
        <v>30</v>
      </c>
      <c r="M40" s="49">
        <f t="shared" ref="M40:M45" si="20">-3801.8*N40 + 4001.5</f>
        <v>154.07839999999987</v>
      </c>
      <c r="N40" s="17">
        <v>1.012</v>
      </c>
      <c r="O40" s="16">
        <v>30</v>
      </c>
      <c r="X40" s="49">
        <f t="shared" ref="X40:X45" si="21">-3801.8*Y40 + 4001.5</f>
        <v>144.19372000000021</v>
      </c>
      <c r="Y40" s="17">
        <v>1.0145999999999999</v>
      </c>
      <c r="Z40" s="16">
        <v>30</v>
      </c>
    </row>
    <row r="41" spans="2:29">
      <c r="B41" s="49">
        <f t="shared" si="19"/>
        <v>153.31803999999966</v>
      </c>
      <c r="C41" s="17">
        <v>1.0122</v>
      </c>
      <c r="D41" s="16">
        <v>60</v>
      </c>
      <c r="M41" s="49">
        <f t="shared" si="20"/>
        <v>155.5991199999994</v>
      </c>
      <c r="N41" s="17">
        <v>1.0116000000000001</v>
      </c>
      <c r="O41" s="16">
        <v>60</v>
      </c>
      <c r="X41" s="49">
        <f t="shared" si="21"/>
        <v>146.47479999999996</v>
      </c>
      <c r="Y41" s="17">
        <v>1.014</v>
      </c>
      <c r="Z41" s="16">
        <v>60</v>
      </c>
    </row>
    <row r="42" spans="2:29">
      <c r="B42" s="49">
        <f t="shared" si="19"/>
        <v>155.21893999999975</v>
      </c>
      <c r="C42" s="17">
        <v>1.0117</v>
      </c>
      <c r="D42" s="16">
        <v>120</v>
      </c>
      <c r="M42" s="49">
        <f t="shared" si="20"/>
        <v>157.88020000000006</v>
      </c>
      <c r="N42" s="17">
        <v>1.0109999999999999</v>
      </c>
      <c r="O42" s="16">
        <v>120</v>
      </c>
      <c r="X42" s="49">
        <f t="shared" si="21"/>
        <v>150.27660000000014</v>
      </c>
      <c r="Y42" s="17">
        <v>1.0129999999999999</v>
      </c>
      <c r="Z42" s="16">
        <v>120</v>
      </c>
    </row>
    <row r="43" spans="2:29">
      <c r="B43" s="49">
        <f t="shared" si="19"/>
        <v>156.73965999999928</v>
      </c>
      <c r="C43" s="17">
        <v>1.0113000000000001</v>
      </c>
      <c r="D43" s="16">
        <v>240</v>
      </c>
      <c r="M43" s="49">
        <f t="shared" si="20"/>
        <v>157.88020000000006</v>
      </c>
      <c r="N43" s="17">
        <v>1.0109999999999999</v>
      </c>
      <c r="O43" s="16">
        <v>240</v>
      </c>
      <c r="X43" s="49">
        <f t="shared" si="21"/>
        <v>150.27660000000014</v>
      </c>
      <c r="Y43" s="17">
        <v>1.0129999999999999</v>
      </c>
      <c r="Z43" s="16">
        <v>240</v>
      </c>
    </row>
    <row r="44" spans="2:29">
      <c r="B44" s="49">
        <f t="shared" si="19"/>
        <v>163.20271999999977</v>
      </c>
      <c r="C44" s="17">
        <v>1.0096000000000001</v>
      </c>
      <c r="D44" s="56">
        <v>480</v>
      </c>
      <c r="M44" s="49">
        <f t="shared" si="20"/>
        <v>161.68199999999979</v>
      </c>
      <c r="N44" s="17">
        <v>1.01</v>
      </c>
      <c r="O44" s="16">
        <v>480</v>
      </c>
      <c r="X44" s="49">
        <f t="shared" si="21"/>
        <v>154.07839999999987</v>
      </c>
      <c r="Y44" s="17">
        <v>1.012</v>
      </c>
      <c r="Z44" s="16">
        <v>480</v>
      </c>
    </row>
    <row r="45" spans="2:29">
      <c r="B45" s="51">
        <f t="shared" si="19"/>
        <v>163.58289999999943</v>
      </c>
      <c r="C45" s="52">
        <v>1.0095000000000001</v>
      </c>
      <c r="D45" s="57">
        <v>1440</v>
      </c>
      <c r="M45" s="51">
        <f t="shared" si="20"/>
        <v>196.2783800000002</v>
      </c>
      <c r="N45" s="52">
        <v>1.0008999999999999</v>
      </c>
      <c r="O45" s="57">
        <v>1440</v>
      </c>
      <c r="X45" s="51">
        <f t="shared" si="21"/>
        <v>157.88020000000006</v>
      </c>
      <c r="Y45" s="52">
        <v>1.0109999999999999</v>
      </c>
      <c r="Z45" s="57">
        <v>1440</v>
      </c>
    </row>
    <row r="47" spans="2:29">
      <c r="B47" t="s">
        <v>25</v>
      </c>
      <c r="M47" t="s">
        <v>25</v>
      </c>
      <c r="X47" t="s">
        <v>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2:W86"/>
  <sheetViews>
    <sheetView workbookViewId="0">
      <selection activeCell="I75" sqref="I75:L75"/>
    </sheetView>
  </sheetViews>
  <sheetFormatPr defaultRowHeight="15"/>
  <cols>
    <col min="2" max="2" width="19.7109375" customWidth="1"/>
    <col min="3" max="3" width="36.28515625" customWidth="1"/>
    <col min="4" max="4" width="28.28515625" customWidth="1"/>
    <col min="5" max="5" width="18.42578125" customWidth="1"/>
    <col min="6" max="6" width="18.5703125" customWidth="1"/>
    <col min="9" max="9" width="17" customWidth="1"/>
    <col min="10" max="10" width="17.7109375" customWidth="1"/>
    <col min="11" max="11" width="17" customWidth="1"/>
    <col min="12" max="12" width="12.28515625" customWidth="1"/>
    <col min="15" max="15" width="7.140625" customWidth="1"/>
    <col min="16" max="16" width="19.28515625" customWidth="1"/>
    <col min="17" max="17" width="19" customWidth="1"/>
    <col min="18" max="18" width="20.5703125" customWidth="1"/>
    <col min="21" max="21" width="23.7109375" customWidth="1"/>
  </cols>
  <sheetData>
    <row r="2" spans="2:23">
      <c r="B2" s="44" t="s">
        <v>135</v>
      </c>
      <c r="I2" s="44" t="s">
        <v>28</v>
      </c>
      <c r="N2" s="106"/>
      <c r="O2" s="44" t="s">
        <v>29</v>
      </c>
    </row>
    <row r="3" spans="2:23">
      <c r="I3" s="44"/>
      <c r="N3" s="106"/>
      <c r="O3" s="44"/>
    </row>
    <row r="4" spans="2:23">
      <c r="B4" s="129" t="s">
        <v>27</v>
      </c>
      <c r="G4" s="37"/>
      <c r="I4" s="44" t="s">
        <v>35</v>
      </c>
      <c r="N4" s="106"/>
      <c r="O4" s="44" t="s">
        <v>33</v>
      </c>
      <c r="T4" s="37"/>
      <c r="U4" s="37"/>
      <c r="V4" s="37"/>
      <c r="W4" s="37"/>
    </row>
    <row r="5" spans="2:23">
      <c r="G5" s="37"/>
      <c r="I5" s="44"/>
      <c r="N5" s="37"/>
      <c r="O5" s="61" t="s">
        <v>36</v>
      </c>
      <c r="P5" s="61" t="s">
        <v>37</v>
      </c>
      <c r="Q5" s="61" t="s">
        <v>38</v>
      </c>
      <c r="R5" s="61" t="s">
        <v>39</v>
      </c>
      <c r="T5" s="107" t="s">
        <v>101</v>
      </c>
      <c r="U5" s="58" t="s">
        <v>40</v>
      </c>
      <c r="W5" s="37"/>
    </row>
    <row r="6" spans="2:23">
      <c r="B6" s="58" t="s">
        <v>30</v>
      </c>
      <c r="C6" s="58" t="s">
        <v>31</v>
      </c>
      <c r="D6" s="61" t="s">
        <v>102</v>
      </c>
      <c r="G6" s="37"/>
      <c r="I6" t="s">
        <v>46</v>
      </c>
      <c r="N6" s="37"/>
      <c r="O6" s="62"/>
      <c r="P6" s="62" t="s">
        <v>42</v>
      </c>
      <c r="Q6" s="62" t="s">
        <v>43</v>
      </c>
      <c r="R6" s="62" t="s">
        <v>44</v>
      </c>
      <c r="T6" s="63"/>
      <c r="U6" s="63"/>
      <c r="W6" s="37"/>
    </row>
    <row r="7" spans="2:23">
      <c r="B7" s="63"/>
      <c r="C7" s="73"/>
      <c r="D7" s="63"/>
      <c r="G7" s="37"/>
      <c r="N7" s="37"/>
      <c r="O7" s="63"/>
      <c r="P7" s="63"/>
      <c r="Q7" s="63"/>
      <c r="R7" s="63"/>
      <c r="T7" s="3" t="s">
        <v>47</v>
      </c>
      <c r="U7" s="8">
        <f>R10+L28+E47</f>
        <v>26.079999999999995</v>
      </c>
      <c r="W7" s="37"/>
    </row>
    <row r="8" spans="2:23">
      <c r="B8" s="108" t="s">
        <v>47</v>
      </c>
      <c r="C8" s="109">
        <v>40.613</v>
      </c>
      <c r="D8" s="110">
        <f>(100*C8)/(100+C33)</f>
        <v>26.719600540944501</v>
      </c>
      <c r="G8" s="37"/>
      <c r="I8" s="65" t="s">
        <v>48</v>
      </c>
      <c r="J8" s="66" t="s">
        <v>49</v>
      </c>
      <c r="K8" s="66" t="s">
        <v>50</v>
      </c>
      <c r="N8" s="37"/>
      <c r="O8" s="3">
        <v>4</v>
      </c>
      <c r="P8" s="3">
        <v>200.17</v>
      </c>
      <c r="Q8" s="3">
        <v>199.79</v>
      </c>
      <c r="R8" s="3">
        <f>P8-Q8</f>
        <v>0.37999999999999545</v>
      </c>
      <c r="S8" s="37"/>
      <c r="T8" s="3" t="s">
        <v>41</v>
      </c>
      <c r="U8" s="8">
        <f>R21+L54+E60</f>
        <v>26.14</v>
      </c>
      <c r="W8" s="37"/>
    </row>
    <row r="9" spans="2:23">
      <c r="B9" s="108" t="s">
        <v>41</v>
      </c>
      <c r="C9" s="109">
        <v>40.69</v>
      </c>
      <c r="D9" s="110">
        <f>(100*C9)/(100+C33)</f>
        <v>26.770259424593892</v>
      </c>
      <c r="G9" s="37"/>
      <c r="I9" s="42" t="s">
        <v>48</v>
      </c>
      <c r="J9" s="111">
        <f>1000/20</f>
        <v>50</v>
      </c>
      <c r="N9" s="37"/>
      <c r="O9" s="3">
        <v>4</v>
      </c>
      <c r="P9" s="3">
        <v>465</v>
      </c>
      <c r="Q9" s="3">
        <v>445</v>
      </c>
      <c r="R9" s="3">
        <f>P9-Q9</f>
        <v>20</v>
      </c>
      <c r="S9" s="37"/>
      <c r="T9" s="32" t="s">
        <v>45</v>
      </c>
      <c r="U9" s="33">
        <f>R33+L80+E71</f>
        <v>25.950000000000003</v>
      </c>
      <c r="W9" s="37"/>
    </row>
    <row r="10" spans="2:23">
      <c r="B10" s="112" t="s">
        <v>45</v>
      </c>
      <c r="C10" s="113">
        <v>40.877000000000002</v>
      </c>
      <c r="D10" s="114">
        <f>(100*C10)/(100+C33)</f>
        <v>26.89328814202813</v>
      </c>
      <c r="G10" s="37"/>
      <c r="N10" s="37"/>
      <c r="O10" s="3"/>
      <c r="P10" s="3"/>
      <c r="Q10" s="3"/>
      <c r="R10" s="83">
        <f>SUM(R8:R9)</f>
        <v>20.379999999999995</v>
      </c>
      <c r="S10" s="37"/>
      <c r="T10" s="37"/>
      <c r="U10" s="37"/>
      <c r="V10" s="37"/>
      <c r="W10" s="37"/>
    </row>
    <row r="11" spans="2:23">
      <c r="G11" s="37"/>
      <c r="I11" s="44" t="s">
        <v>47</v>
      </c>
      <c r="N11" s="37"/>
      <c r="O11" s="3"/>
      <c r="P11" s="3"/>
      <c r="Q11" s="3"/>
      <c r="R11" s="3"/>
      <c r="S11" s="37"/>
      <c r="T11" s="37"/>
      <c r="U11" s="37"/>
      <c r="V11" s="37"/>
      <c r="W11" s="37"/>
    </row>
    <row r="12" spans="2:23">
      <c r="G12" s="37"/>
      <c r="I12" s="115" t="s">
        <v>60</v>
      </c>
      <c r="J12" s="116" t="s">
        <v>61</v>
      </c>
      <c r="K12" s="115" t="s">
        <v>62</v>
      </c>
      <c r="L12" s="115" t="s">
        <v>63</v>
      </c>
      <c r="N12" s="37"/>
      <c r="O12" s="3"/>
      <c r="P12" s="3"/>
      <c r="Q12" s="3"/>
      <c r="R12" s="3"/>
      <c r="S12" s="37"/>
      <c r="T12" s="37"/>
      <c r="U12" s="37"/>
      <c r="V12" s="37"/>
      <c r="W12" s="37"/>
    </row>
    <row r="13" spans="2:23">
      <c r="B13" s="44" t="s">
        <v>159</v>
      </c>
      <c r="C13" s="44"/>
      <c r="G13" s="37"/>
      <c r="I13" s="117"/>
      <c r="J13" s="118" t="s">
        <v>55</v>
      </c>
      <c r="K13" s="117" t="s">
        <v>65</v>
      </c>
      <c r="L13" s="117"/>
      <c r="N13" s="37"/>
      <c r="O13" s="32"/>
      <c r="P13" s="32"/>
      <c r="Q13" s="32"/>
      <c r="R13" s="32"/>
      <c r="S13" s="37"/>
      <c r="T13" s="37"/>
      <c r="U13" s="37"/>
      <c r="V13" s="37"/>
      <c r="W13" s="37"/>
    </row>
    <row r="14" spans="2:23">
      <c r="G14" s="37"/>
      <c r="I14" s="63"/>
      <c r="J14" s="63"/>
      <c r="K14" s="63"/>
      <c r="L14" s="63"/>
      <c r="N14" s="37"/>
      <c r="S14" s="37"/>
      <c r="T14" s="37"/>
      <c r="U14" s="37"/>
      <c r="V14" s="37"/>
      <c r="W14" s="37"/>
    </row>
    <row r="15" spans="2:23">
      <c r="B15" s="61" t="s">
        <v>51</v>
      </c>
      <c r="C15" s="61" t="s">
        <v>52</v>
      </c>
      <c r="D15" s="61" t="s">
        <v>52</v>
      </c>
      <c r="E15" s="61" t="s">
        <v>53</v>
      </c>
      <c r="F15" s="61" t="s">
        <v>54</v>
      </c>
      <c r="G15" s="38"/>
      <c r="I15" s="3" t="s">
        <v>67</v>
      </c>
      <c r="J15" s="8">
        <v>23.77</v>
      </c>
      <c r="K15" s="8">
        <v>24.38</v>
      </c>
      <c r="L15" s="8">
        <f>K15-J15</f>
        <v>0.60999999999999943</v>
      </c>
      <c r="N15" s="37"/>
      <c r="O15" s="44" t="s">
        <v>66</v>
      </c>
      <c r="S15" s="37"/>
      <c r="T15" s="37"/>
      <c r="U15" s="37"/>
      <c r="V15" s="37"/>
      <c r="W15" s="37"/>
    </row>
    <row r="16" spans="2:23">
      <c r="B16" s="62" t="s">
        <v>55</v>
      </c>
      <c r="C16" s="62" t="s">
        <v>56</v>
      </c>
      <c r="D16" s="62" t="s">
        <v>57</v>
      </c>
      <c r="E16" s="62" t="s">
        <v>58</v>
      </c>
      <c r="F16" s="62" t="s">
        <v>59</v>
      </c>
      <c r="G16" s="38"/>
      <c r="I16" s="3"/>
      <c r="J16" s="8"/>
      <c r="K16" s="8"/>
      <c r="L16" s="8"/>
      <c r="N16" s="37"/>
      <c r="O16" s="61" t="s">
        <v>36</v>
      </c>
      <c r="P16" s="61" t="s">
        <v>37</v>
      </c>
      <c r="Q16" s="61" t="s">
        <v>38</v>
      </c>
      <c r="R16" s="61" t="s">
        <v>39</v>
      </c>
      <c r="S16" s="37"/>
      <c r="T16" s="37"/>
      <c r="U16" s="37"/>
      <c r="V16" s="37"/>
      <c r="W16" s="37"/>
    </row>
    <row r="17" spans="2:23">
      <c r="B17" s="63"/>
      <c r="C17" s="63"/>
      <c r="D17" s="63"/>
      <c r="E17" s="63"/>
      <c r="F17" s="63"/>
      <c r="G17" s="37"/>
      <c r="I17" s="3" t="s">
        <v>68</v>
      </c>
      <c r="J17" s="8">
        <v>23.24</v>
      </c>
      <c r="K17" s="8">
        <v>23.85</v>
      </c>
      <c r="L17" s="8">
        <f t="shared" ref="L17:L25" si="0">K17-J17</f>
        <v>0.61000000000000298</v>
      </c>
      <c r="N17" s="37"/>
      <c r="O17" s="62"/>
      <c r="P17" s="62" t="s">
        <v>42</v>
      </c>
      <c r="Q17" s="62" t="s">
        <v>43</v>
      </c>
      <c r="R17" s="62" t="s">
        <v>44</v>
      </c>
      <c r="S17" s="37"/>
      <c r="T17" s="37"/>
      <c r="U17" s="37"/>
      <c r="V17" s="37"/>
      <c r="W17" s="37"/>
    </row>
    <row r="18" spans="2:23">
      <c r="B18" s="3">
        <v>1.9570000000000001</v>
      </c>
      <c r="C18" s="3">
        <v>12.396000000000001</v>
      </c>
      <c r="D18" s="3">
        <v>8.8699999999999992</v>
      </c>
      <c r="E18" s="3">
        <f>C18-D18</f>
        <v>3.5260000000000016</v>
      </c>
      <c r="F18" s="8">
        <f>(E18/(D18-B18))*100</f>
        <v>51.005352234919741</v>
      </c>
      <c r="G18" s="39"/>
      <c r="I18" s="3"/>
      <c r="J18" s="8"/>
      <c r="K18" s="8"/>
      <c r="L18" s="8"/>
      <c r="N18" s="37"/>
      <c r="O18" s="63"/>
      <c r="P18" s="63"/>
      <c r="Q18" s="63"/>
      <c r="R18" s="63"/>
      <c r="S18" s="37"/>
      <c r="T18" s="37"/>
      <c r="U18" s="37"/>
      <c r="V18" s="37"/>
      <c r="W18" s="37"/>
    </row>
    <row r="19" spans="2:23">
      <c r="B19" s="32"/>
      <c r="C19" s="32"/>
      <c r="D19" s="32"/>
      <c r="E19" s="32"/>
      <c r="F19" s="32"/>
      <c r="G19" s="37"/>
      <c r="I19" s="3" t="s">
        <v>69</v>
      </c>
      <c r="J19" s="8">
        <v>23.3</v>
      </c>
      <c r="K19" s="8">
        <v>23.85</v>
      </c>
      <c r="L19" s="8">
        <f t="shared" si="0"/>
        <v>0.55000000000000071</v>
      </c>
      <c r="O19" s="3">
        <v>6</v>
      </c>
      <c r="P19" s="3">
        <v>227.24</v>
      </c>
      <c r="Q19" s="3">
        <v>226.92</v>
      </c>
      <c r="R19" s="3">
        <f>P19-Q19</f>
        <v>0.3200000000000216</v>
      </c>
      <c r="S19" s="37"/>
      <c r="T19" s="37"/>
      <c r="U19" s="37"/>
      <c r="V19" s="37"/>
      <c r="W19" s="37"/>
    </row>
    <row r="20" spans="2:23">
      <c r="B20" s="37"/>
      <c r="C20" s="37"/>
      <c r="D20" s="37"/>
      <c r="E20" s="37"/>
      <c r="F20" s="37"/>
      <c r="G20" s="37"/>
      <c r="I20" s="3"/>
      <c r="J20" s="8"/>
      <c r="K20" s="8"/>
      <c r="L20" s="8"/>
      <c r="O20" s="3">
        <v>5</v>
      </c>
      <c r="P20" s="3">
        <v>515</v>
      </c>
      <c r="Q20" s="3">
        <v>495</v>
      </c>
      <c r="R20" s="3">
        <f>P20-Q20</f>
        <v>20</v>
      </c>
      <c r="S20" s="37"/>
      <c r="T20" s="37"/>
      <c r="U20" s="37"/>
      <c r="V20" s="37"/>
      <c r="W20" s="37"/>
    </row>
    <row r="21" spans="2:23">
      <c r="B21" s="115" t="s">
        <v>51</v>
      </c>
      <c r="C21" s="115" t="s">
        <v>52</v>
      </c>
      <c r="D21" s="115" t="s">
        <v>52</v>
      </c>
      <c r="E21" s="61" t="s">
        <v>53</v>
      </c>
      <c r="F21" s="61" t="s">
        <v>54</v>
      </c>
      <c r="G21" s="37"/>
      <c r="I21" s="3" t="s">
        <v>70</v>
      </c>
      <c r="J21" s="8">
        <v>26.83</v>
      </c>
      <c r="K21" s="8">
        <v>27.28</v>
      </c>
      <c r="L21" s="8">
        <f t="shared" si="0"/>
        <v>0.45000000000000284</v>
      </c>
      <c r="O21" s="3"/>
      <c r="P21" s="3"/>
      <c r="Q21" s="3"/>
      <c r="R21" s="83">
        <f>SUM(R19:R20)</f>
        <v>20.320000000000022</v>
      </c>
    </row>
    <row r="22" spans="2:23">
      <c r="B22" s="117" t="s">
        <v>55</v>
      </c>
      <c r="C22" s="117" t="s">
        <v>56</v>
      </c>
      <c r="D22" s="117" t="s">
        <v>57</v>
      </c>
      <c r="E22" s="62" t="s">
        <v>58</v>
      </c>
      <c r="F22" s="62" t="s">
        <v>59</v>
      </c>
      <c r="G22" s="37"/>
      <c r="I22" s="3"/>
      <c r="J22" s="8"/>
      <c r="K22" s="8"/>
      <c r="L22" s="8"/>
      <c r="O22" s="3"/>
      <c r="P22" s="3"/>
      <c r="Q22" s="3"/>
      <c r="R22" s="3"/>
    </row>
    <row r="23" spans="2:23">
      <c r="B23" s="63"/>
      <c r="C23" s="63"/>
      <c r="D23" s="63"/>
      <c r="E23" s="63"/>
      <c r="F23" s="63"/>
      <c r="G23" s="37"/>
      <c r="I23" s="3"/>
      <c r="J23" s="8"/>
      <c r="K23" s="8"/>
      <c r="L23" s="8"/>
      <c r="O23" s="3"/>
      <c r="P23" s="3"/>
      <c r="Q23" s="3"/>
      <c r="R23" s="3"/>
    </row>
    <row r="24" spans="2:23">
      <c r="B24" s="3">
        <v>1.9630000000000001</v>
      </c>
      <c r="C24" s="3">
        <v>12.448</v>
      </c>
      <c r="D24" s="3">
        <v>8.76</v>
      </c>
      <c r="E24" s="3">
        <f>C24-D24</f>
        <v>3.6880000000000006</v>
      </c>
      <c r="F24" s="8">
        <f>(E24/(D24-B24))*100</f>
        <v>54.259232014123896</v>
      </c>
      <c r="G24" s="38"/>
      <c r="I24" s="3"/>
      <c r="J24" s="8"/>
      <c r="K24" s="8"/>
      <c r="L24" s="8"/>
      <c r="O24" s="32"/>
      <c r="P24" s="32"/>
      <c r="Q24" s="32"/>
      <c r="R24" s="32"/>
    </row>
    <row r="25" spans="2:23">
      <c r="B25" s="32"/>
      <c r="C25" s="32"/>
      <c r="D25" s="32"/>
      <c r="E25" s="32"/>
      <c r="F25" s="32"/>
      <c r="G25" s="38"/>
      <c r="I25" s="3" t="s">
        <v>72</v>
      </c>
      <c r="J25" s="8">
        <v>24.64</v>
      </c>
      <c r="K25" s="69">
        <v>25.05</v>
      </c>
      <c r="L25" s="69">
        <f t="shared" si="0"/>
        <v>0.41000000000000014</v>
      </c>
    </row>
    <row r="26" spans="2:23">
      <c r="G26" s="37"/>
      <c r="I26" s="32"/>
      <c r="J26" s="32"/>
      <c r="K26" s="30"/>
      <c r="L26" s="15"/>
    </row>
    <row r="27" spans="2:23">
      <c r="B27" s="115" t="s">
        <v>51</v>
      </c>
      <c r="C27" s="115" t="s">
        <v>52</v>
      </c>
      <c r="D27" s="115" t="s">
        <v>52</v>
      </c>
      <c r="E27" s="61" t="s">
        <v>53</v>
      </c>
      <c r="F27" s="61" t="s">
        <v>54</v>
      </c>
      <c r="G27" s="39"/>
      <c r="L27" s="32"/>
      <c r="O27" s="44" t="s">
        <v>73</v>
      </c>
    </row>
    <row r="28" spans="2:23">
      <c r="B28" s="117" t="s">
        <v>55</v>
      </c>
      <c r="C28" s="117" t="s">
        <v>56</v>
      </c>
      <c r="D28" s="117" t="s">
        <v>57</v>
      </c>
      <c r="E28" s="62" t="s">
        <v>58</v>
      </c>
      <c r="F28" s="62" t="s">
        <v>59</v>
      </c>
      <c r="G28" s="37"/>
      <c r="K28" s="42" t="s">
        <v>74</v>
      </c>
      <c r="L28" s="70">
        <f>SUM(L15:L26)</f>
        <v>2.6300000000000061</v>
      </c>
      <c r="O28" s="61" t="s">
        <v>36</v>
      </c>
      <c r="P28" s="61" t="s">
        <v>37</v>
      </c>
      <c r="Q28" s="61" t="s">
        <v>38</v>
      </c>
      <c r="R28" s="61" t="s">
        <v>39</v>
      </c>
    </row>
    <row r="29" spans="2:23">
      <c r="B29" s="63"/>
      <c r="C29" s="63"/>
      <c r="D29" s="63"/>
      <c r="E29" s="63"/>
      <c r="F29" s="63"/>
      <c r="G29" s="37"/>
      <c r="K29" s="42"/>
      <c r="L29" s="119"/>
      <c r="O29" s="62"/>
      <c r="P29" s="62" t="s">
        <v>42</v>
      </c>
      <c r="Q29" s="62" t="s">
        <v>43</v>
      </c>
      <c r="R29" s="62" t="s">
        <v>44</v>
      </c>
    </row>
    <row r="30" spans="2:23">
      <c r="B30" s="3">
        <v>1.9590000000000001</v>
      </c>
      <c r="C30" s="3">
        <v>12.436</v>
      </c>
      <c r="D30" s="3">
        <v>8.91</v>
      </c>
      <c r="E30" s="3">
        <f>C30-D30</f>
        <v>3.5259999999999998</v>
      </c>
      <c r="F30" s="8">
        <f>(E30/(D30-B30))*100</f>
        <v>50.726514170622927</v>
      </c>
      <c r="G30" s="38"/>
      <c r="I30" s="44" t="s">
        <v>76</v>
      </c>
      <c r="O30" s="63"/>
      <c r="P30" s="63"/>
      <c r="Q30" s="63"/>
      <c r="R30" s="63"/>
    </row>
    <row r="31" spans="2:23">
      <c r="B31" s="32"/>
      <c r="C31" s="32"/>
      <c r="D31" s="32"/>
      <c r="E31" s="32"/>
      <c r="F31" s="32"/>
      <c r="G31" s="38"/>
      <c r="O31" s="3">
        <v>5</v>
      </c>
      <c r="P31" s="3">
        <v>248.39</v>
      </c>
      <c r="Q31" s="3">
        <v>248.03</v>
      </c>
      <c r="R31" s="3">
        <f>P31-Q31</f>
        <v>0.35999999999998522</v>
      </c>
    </row>
    <row r="32" spans="2:23">
      <c r="G32" s="37"/>
      <c r="I32" s="73"/>
      <c r="J32" s="59" t="s">
        <v>77</v>
      </c>
      <c r="O32" s="3">
        <v>6</v>
      </c>
      <c r="P32" s="3">
        <v>450</v>
      </c>
      <c r="Q32" s="3">
        <v>430</v>
      </c>
      <c r="R32" s="3">
        <f>P32-Q32</f>
        <v>20</v>
      </c>
    </row>
    <row r="33" spans="2:18">
      <c r="B33" s="71" t="s">
        <v>103</v>
      </c>
      <c r="C33" s="72">
        <f>(F18+F24+F30)/3</f>
        <v>51.997032806555524</v>
      </c>
      <c r="G33" s="39"/>
      <c r="I33" s="74" t="s">
        <v>13</v>
      </c>
      <c r="J33" s="75">
        <f>(((L17-L25)*50)/D8)*100</f>
        <v>37.425709208026412</v>
      </c>
      <c r="O33" s="3"/>
      <c r="P33" s="3"/>
      <c r="Q33" s="3"/>
      <c r="R33" s="83">
        <f>SUM(R31:R32)</f>
        <v>20.359999999999985</v>
      </c>
    </row>
    <row r="34" spans="2:18">
      <c r="G34" s="37"/>
      <c r="I34" s="74" t="s">
        <v>78</v>
      </c>
      <c r="J34" s="75">
        <f>(((L25-0.14)*50)/D8)*100</f>
        <v>50.524707430834972</v>
      </c>
      <c r="M34" s="37"/>
      <c r="O34" s="3"/>
      <c r="P34" s="3"/>
      <c r="Q34" s="3"/>
      <c r="R34" s="3"/>
    </row>
    <row r="35" spans="2:18">
      <c r="B35" s="37"/>
      <c r="C35" s="37"/>
      <c r="D35" s="37"/>
      <c r="E35" s="37"/>
      <c r="F35" s="37"/>
      <c r="G35" s="37"/>
      <c r="M35" s="37"/>
      <c r="O35" s="3"/>
      <c r="P35" s="3"/>
      <c r="Q35" s="3"/>
      <c r="R35" s="3"/>
    </row>
    <row r="36" spans="2:18">
      <c r="B36" s="44" t="s">
        <v>160</v>
      </c>
      <c r="F36" s="37"/>
      <c r="G36" s="37"/>
      <c r="M36" s="37"/>
      <c r="O36" s="32"/>
      <c r="P36" s="32"/>
      <c r="Q36" s="32"/>
      <c r="R36" s="32"/>
    </row>
    <row r="37" spans="2:18">
      <c r="B37" t="s">
        <v>47</v>
      </c>
      <c r="F37" s="37"/>
      <c r="G37" s="37"/>
      <c r="I37" s="44" t="s">
        <v>41</v>
      </c>
      <c r="M37" s="37"/>
    </row>
    <row r="38" spans="2:18">
      <c r="B38" s="115" t="s">
        <v>79</v>
      </c>
      <c r="C38" s="115" t="s">
        <v>80</v>
      </c>
      <c r="D38" s="115" t="s">
        <v>81</v>
      </c>
      <c r="E38" s="115" t="s">
        <v>104</v>
      </c>
      <c r="F38" s="115" t="s">
        <v>83</v>
      </c>
      <c r="G38" s="37"/>
      <c r="I38" s="115" t="s">
        <v>60</v>
      </c>
      <c r="J38" s="116" t="s">
        <v>61</v>
      </c>
      <c r="K38" s="115" t="s">
        <v>62</v>
      </c>
      <c r="L38" s="115" t="s">
        <v>63</v>
      </c>
      <c r="M38" s="37"/>
      <c r="O38" s="106"/>
      <c r="P38" s="37"/>
      <c r="Q38" s="37"/>
      <c r="R38" s="37"/>
    </row>
    <row r="39" spans="2:18">
      <c r="B39" s="117" t="s">
        <v>84</v>
      </c>
      <c r="C39" s="117" t="s">
        <v>105</v>
      </c>
      <c r="D39" s="117" t="s">
        <v>86</v>
      </c>
      <c r="E39" s="117" t="s">
        <v>55</v>
      </c>
      <c r="F39" s="117" t="s">
        <v>88</v>
      </c>
      <c r="G39" s="37"/>
      <c r="I39" s="117"/>
      <c r="J39" s="118" t="s">
        <v>55</v>
      </c>
      <c r="K39" s="117" t="s">
        <v>65</v>
      </c>
      <c r="L39" s="117"/>
      <c r="M39" s="37"/>
      <c r="O39" s="37"/>
      <c r="P39" s="37"/>
      <c r="Q39" s="37"/>
      <c r="R39" s="37"/>
    </row>
    <row r="40" spans="2:18">
      <c r="B40" s="3" t="s">
        <v>89</v>
      </c>
      <c r="C40" s="3"/>
      <c r="D40" s="3"/>
      <c r="E40" s="83"/>
      <c r="F40" s="63"/>
      <c r="G40" s="37"/>
      <c r="I40" s="63"/>
      <c r="J40" s="63"/>
      <c r="K40" s="63"/>
      <c r="L40" s="63"/>
      <c r="M40" s="37"/>
      <c r="O40" s="37"/>
      <c r="P40" s="37"/>
      <c r="Q40" s="37"/>
      <c r="R40" s="37"/>
    </row>
    <row r="41" spans="2:18">
      <c r="B41" s="3">
        <v>600</v>
      </c>
      <c r="C41" s="8">
        <v>128.41</v>
      </c>
      <c r="D41" s="8">
        <v>128.97999999999999</v>
      </c>
      <c r="E41" s="84">
        <f>D41-C41</f>
        <v>0.56999999999999318</v>
      </c>
      <c r="F41" s="8">
        <f>100*E41/D8</f>
        <v>2.1332654248574499</v>
      </c>
      <c r="G41" s="37"/>
      <c r="I41" s="3" t="s">
        <v>67</v>
      </c>
      <c r="J41" s="8">
        <v>13.67</v>
      </c>
      <c r="K41" s="8">
        <v>14.29</v>
      </c>
      <c r="L41" s="8">
        <f>K41-J41</f>
        <v>0.61999999999999922</v>
      </c>
      <c r="M41" s="37"/>
      <c r="O41" s="37"/>
      <c r="P41" s="37"/>
      <c r="Q41" s="37"/>
      <c r="R41" s="37"/>
    </row>
    <row r="42" spans="2:18">
      <c r="B42" s="63" t="s">
        <v>90</v>
      </c>
      <c r="C42" s="79"/>
      <c r="D42" s="79"/>
      <c r="E42" s="80"/>
      <c r="F42" s="79"/>
      <c r="G42" s="37"/>
      <c r="I42" s="3"/>
      <c r="J42" s="8"/>
      <c r="K42" s="8"/>
      <c r="L42" s="8"/>
      <c r="M42" s="37"/>
      <c r="O42" s="37"/>
      <c r="P42" s="37"/>
      <c r="Q42" s="37"/>
      <c r="R42" s="37"/>
    </row>
    <row r="43" spans="2:18">
      <c r="B43" s="3">
        <v>200</v>
      </c>
      <c r="C43" s="8">
        <v>113.29</v>
      </c>
      <c r="D43" s="8">
        <v>114.01</v>
      </c>
      <c r="E43" s="78">
        <f>D43-C43</f>
        <v>0.71999999999999886</v>
      </c>
      <c r="F43" s="8">
        <f>100*E43/D8</f>
        <v>2.6946510629778593</v>
      </c>
      <c r="G43" s="37"/>
      <c r="I43" s="3" t="s">
        <v>68</v>
      </c>
      <c r="J43" s="8">
        <v>15.74</v>
      </c>
      <c r="K43" s="8">
        <v>16.350000000000001</v>
      </c>
      <c r="L43" s="8">
        <f t="shared" ref="L43" si="1">K43-J43</f>
        <v>0.61000000000000121</v>
      </c>
      <c r="M43" s="37"/>
      <c r="O43" s="37"/>
      <c r="P43" s="37"/>
      <c r="Q43" s="37"/>
      <c r="R43" s="37"/>
    </row>
    <row r="44" spans="2:18">
      <c r="B44" s="3"/>
      <c r="C44" s="8"/>
      <c r="D44" s="8"/>
      <c r="E44" s="78"/>
      <c r="F44" s="8"/>
      <c r="G44" s="37"/>
      <c r="I44" s="3"/>
      <c r="J44" s="8"/>
      <c r="K44" s="8"/>
      <c r="L44" s="8"/>
      <c r="M44" s="37"/>
      <c r="O44" s="37"/>
      <c r="P44" s="37"/>
      <c r="Q44" s="37"/>
      <c r="R44" s="37"/>
    </row>
    <row r="45" spans="2:18">
      <c r="B45" s="63" t="s">
        <v>92</v>
      </c>
      <c r="C45" s="79"/>
      <c r="D45" s="79"/>
      <c r="E45" s="80"/>
      <c r="F45" s="79"/>
      <c r="G45" s="37"/>
      <c r="I45" s="3" t="s">
        <v>69</v>
      </c>
      <c r="J45" s="8">
        <v>14.03</v>
      </c>
      <c r="K45" s="8">
        <v>14.58</v>
      </c>
      <c r="L45" s="8">
        <f t="shared" ref="L45" si="2">K45-J45</f>
        <v>0.55000000000000071</v>
      </c>
      <c r="M45" s="37"/>
      <c r="O45" s="37"/>
      <c r="P45" s="37"/>
      <c r="Q45" s="37"/>
      <c r="R45" s="37"/>
    </row>
    <row r="46" spans="2:18">
      <c r="B46" s="32">
        <v>63</v>
      </c>
      <c r="C46" s="33">
        <v>109.6</v>
      </c>
      <c r="D46" s="81">
        <v>111.38</v>
      </c>
      <c r="E46" s="82">
        <f>D46-C46</f>
        <v>1.7800000000000011</v>
      </c>
      <c r="F46" s="33">
        <f>100*E46/D8</f>
        <v>6.6617762390286117</v>
      </c>
      <c r="G46" s="37"/>
      <c r="I46" s="3"/>
      <c r="J46" s="8"/>
      <c r="K46" s="8"/>
      <c r="L46" s="8"/>
      <c r="M46" s="37"/>
      <c r="O46" s="37"/>
      <c r="P46" s="37"/>
      <c r="Q46" s="37"/>
      <c r="R46" s="37"/>
    </row>
    <row r="47" spans="2:18">
      <c r="D47" s="42" t="s">
        <v>93</v>
      </c>
      <c r="E47" s="44">
        <f>SUM(E41:E46)</f>
        <v>3.0699999999999932</v>
      </c>
      <c r="F47" s="120">
        <f>SUM(F41:F46)</f>
        <v>11.489692726863922</v>
      </c>
      <c r="G47" s="37"/>
      <c r="I47" s="3" t="s">
        <v>70</v>
      </c>
      <c r="J47" s="8">
        <v>30.29</v>
      </c>
      <c r="K47" s="8">
        <v>30.75</v>
      </c>
      <c r="L47" s="8">
        <f t="shared" ref="L47:L49" si="3">K47-J47</f>
        <v>0.46000000000000085</v>
      </c>
      <c r="M47" s="37"/>
      <c r="O47" s="37"/>
      <c r="P47" s="37"/>
      <c r="Q47" s="37"/>
      <c r="R47" s="37"/>
    </row>
    <row r="48" spans="2:18">
      <c r="F48" s="37"/>
      <c r="G48" s="37"/>
      <c r="I48" s="3"/>
      <c r="J48" s="8"/>
      <c r="K48" s="8"/>
      <c r="L48" s="8"/>
      <c r="M48" s="37"/>
      <c r="O48" s="37"/>
      <c r="P48" s="37"/>
      <c r="Q48" s="37"/>
      <c r="R48" s="37"/>
    </row>
    <row r="49" spans="2:18">
      <c r="G49" s="37"/>
      <c r="I49" s="3"/>
      <c r="J49" s="8"/>
      <c r="K49" s="8"/>
      <c r="L49" s="8"/>
      <c r="M49" s="37"/>
      <c r="O49" s="37"/>
      <c r="P49" s="37"/>
      <c r="Q49" s="37"/>
      <c r="R49" s="37"/>
    </row>
    <row r="50" spans="2:18">
      <c r="B50" t="s">
        <v>41</v>
      </c>
      <c r="G50" s="37"/>
      <c r="I50" s="3"/>
      <c r="J50" s="8"/>
      <c r="K50" s="8"/>
      <c r="L50" s="8"/>
      <c r="M50" s="37"/>
      <c r="O50" s="37"/>
      <c r="P50" s="37"/>
      <c r="Q50" s="37"/>
      <c r="R50" s="37"/>
    </row>
    <row r="51" spans="2:18">
      <c r="B51" s="115" t="s">
        <v>79</v>
      </c>
      <c r="C51" s="115" t="s">
        <v>80</v>
      </c>
      <c r="D51" s="115" t="s">
        <v>81</v>
      </c>
      <c r="E51" s="115" t="s">
        <v>104</v>
      </c>
      <c r="F51" s="115" t="s">
        <v>83</v>
      </c>
      <c r="G51" s="37"/>
      <c r="I51" s="3" t="s">
        <v>72</v>
      </c>
      <c r="J51" s="8">
        <v>16.440000000000001</v>
      </c>
      <c r="K51" s="69">
        <v>16.87</v>
      </c>
      <c r="L51" s="69">
        <f t="shared" ref="L51" si="4">K51-J51</f>
        <v>0.42999999999999972</v>
      </c>
      <c r="M51" s="37"/>
      <c r="O51" s="37"/>
      <c r="P51" s="37"/>
      <c r="Q51" s="37"/>
      <c r="R51" s="37"/>
    </row>
    <row r="52" spans="2:18">
      <c r="B52" s="117" t="s">
        <v>84</v>
      </c>
      <c r="C52" s="117" t="s">
        <v>106</v>
      </c>
      <c r="D52" s="117" t="s">
        <v>86</v>
      </c>
      <c r="E52" s="117" t="s">
        <v>55</v>
      </c>
      <c r="F52" s="117" t="s">
        <v>88</v>
      </c>
      <c r="G52" s="37"/>
      <c r="I52" s="32"/>
      <c r="J52" s="32"/>
      <c r="K52" s="30"/>
      <c r="L52" s="15"/>
      <c r="M52" s="37"/>
      <c r="O52" s="37"/>
      <c r="P52" s="37"/>
      <c r="Q52" s="37"/>
      <c r="R52" s="37"/>
    </row>
    <row r="53" spans="2:18">
      <c r="B53" s="3" t="s">
        <v>89</v>
      </c>
      <c r="C53" s="3"/>
      <c r="D53" s="3"/>
      <c r="E53" s="83"/>
      <c r="F53" s="63"/>
      <c r="G53" s="37"/>
      <c r="L53" s="32"/>
      <c r="M53" s="37"/>
      <c r="O53" s="37"/>
      <c r="P53" s="37"/>
      <c r="Q53" s="37"/>
      <c r="R53" s="37"/>
    </row>
    <row r="54" spans="2:18">
      <c r="B54" s="3">
        <v>600</v>
      </c>
      <c r="C54" s="8">
        <v>128.49</v>
      </c>
      <c r="D54" s="8">
        <v>129.13999999999999</v>
      </c>
      <c r="E54" s="84">
        <f>D54-C54</f>
        <v>0.64999999999997726</v>
      </c>
      <c r="F54" s="8">
        <f>100*E54/D9</f>
        <v>2.4280676167180544</v>
      </c>
      <c r="G54" s="37"/>
      <c r="K54" s="42" t="s">
        <v>74</v>
      </c>
      <c r="L54" s="70">
        <f>SUM(L41:L52)</f>
        <v>2.6700000000000017</v>
      </c>
      <c r="M54" s="37"/>
      <c r="O54" s="37"/>
      <c r="P54" s="37"/>
      <c r="Q54" s="37"/>
      <c r="R54" s="37"/>
    </row>
    <row r="55" spans="2:18">
      <c r="B55" s="63" t="s">
        <v>90</v>
      </c>
      <c r="C55" s="79"/>
      <c r="D55" s="79"/>
      <c r="E55" s="80"/>
      <c r="F55" s="79"/>
      <c r="G55" s="37"/>
      <c r="L55" s="119"/>
      <c r="M55" s="37"/>
      <c r="O55" s="37"/>
      <c r="P55" s="37"/>
      <c r="Q55" s="37"/>
      <c r="R55" s="37"/>
    </row>
    <row r="56" spans="2:18">
      <c r="B56" s="3">
        <v>200</v>
      </c>
      <c r="C56" s="8">
        <v>113.77</v>
      </c>
      <c r="D56" s="8">
        <v>114.57</v>
      </c>
      <c r="E56" s="78">
        <f>D56-C56</f>
        <v>0.79999999999999716</v>
      </c>
      <c r="F56" s="8">
        <f>100*E56/D9</f>
        <v>2.9883909128838533</v>
      </c>
      <c r="G56" s="37"/>
      <c r="I56" s="44" t="s">
        <v>94</v>
      </c>
      <c r="L56" s="37"/>
      <c r="M56" s="37"/>
      <c r="O56" s="37"/>
      <c r="P56" s="37"/>
      <c r="Q56" s="37"/>
      <c r="R56" s="37"/>
    </row>
    <row r="57" spans="2:18">
      <c r="B57" s="3"/>
      <c r="C57" s="8"/>
      <c r="D57" s="8"/>
      <c r="E57" s="78"/>
      <c r="F57" s="8"/>
      <c r="G57" s="37"/>
      <c r="M57" s="37"/>
      <c r="O57" s="37"/>
      <c r="P57" s="37"/>
      <c r="Q57" s="37"/>
      <c r="R57" s="37"/>
    </row>
    <row r="58" spans="2:18">
      <c r="B58" s="63" t="s">
        <v>92</v>
      </c>
      <c r="C58" s="79"/>
      <c r="D58" s="79"/>
      <c r="E58" s="80"/>
      <c r="F58" s="79"/>
      <c r="G58" s="37"/>
      <c r="I58" s="73"/>
      <c r="J58" s="59" t="s">
        <v>95</v>
      </c>
      <c r="M58" s="37"/>
      <c r="O58" s="37"/>
      <c r="P58" s="37"/>
      <c r="Q58" s="37"/>
      <c r="R58" s="37"/>
    </row>
    <row r="59" spans="2:18">
      <c r="B59" s="32">
        <v>63</v>
      </c>
      <c r="C59" s="33">
        <v>113.82</v>
      </c>
      <c r="D59" s="81">
        <v>115.52</v>
      </c>
      <c r="E59" s="82">
        <f>D59-C59</f>
        <v>1.7000000000000028</v>
      </c>
      <c r="F59" s="33">
        <f>100*E59/D9</f>
        <v>6.3503306898782217</v>
      </c>
      <c r="G59" s="37"/>
      <c r="I59" s="74" t="s">
        <v>13</v>
      </c>
      <c r="J59" s="75">
        <f>(((L43-L51)*50)/D9)*100</f>
        <v>33.619397769943745</v>
      </c>
      <c r="M59" s="37"/>
      <c r="O59" s="37"/>
      <c r="P59" s="37"/>
      <c r="Q59" s="37"/>
      <c r="R59" s="37"/>
    </row>
    <row r="60" spans="2:18">
      <c r="D60" s="42" t="s">
        <v>93</v>
      </c>
      <c r="E60" s="44">
        <f>SUM(E54:E59)</f>
        <v>3.1499999999999773</v>
      </c>
      <c r="F60" s="121">
        <f>SUM(F54:F59)</f>
        <v>11.766789219480129</v>
      </c>
      <c r="G60" s="37"/>
      <c r="I60" s="74" t="s">
        <v>78</v>
      </c>
      <c r="J60" s="75">
        <f>(((L51-0.14)*50)/D9)*100</f>
        <v>54.164585296019972</v>
      </c>
      <c r="M60" s="37"/>
      <c r="O60" s="37"/>
      <c r="P60" s="37"/>
      <c r="Q60" s="37"/>
      <c r="R60" s="37"/>
    </row>
    <row r="61" spans="2:18">
      <c r="B61" t="s">
        <v>45</v>
      </c>
      <c r="F61" s="37"/>
      <c r="G61" s="37"/>
      <c r="M61" s="37"/>
      <c r="O61" s="37"/>
      <c r="P61" s="37"/>
      <c r="Q61" s="37"/>
      <c r="R61" s="37"/>
    </row>
    <row r="62" spans="2:18">
      <c r="B62" s="115" t="s">
        <v>79</v>
      </c>
      <c r="C62" s="115" t="s">
        <v>80</v>
      </c>
      <c r="D62" s="115" t="s">
        <v>81</v>
      </c>
      <c r="E62" s="115" t="s">
        <v>104</v>
      </c>
      <c r="F62" s="115" t="s">
        <v>83</v>
      </c>
      <c r="G62" s="37"/>
      <c r="M62" s="37"/>
      <c r="O62" s="37"/>
      <c r="P62" s="37"/>
      <c r="Q62" s="37"/>
      <c r="R62" s="37"/>
    </row>
    <row r="63" spans="2:18">
      <c r="B63" s="117" t="s">
        <v>84</v>
      </c>
      <c r="C63" s="117" t="s">
        <v>107</v>
      </c>
      <c r="D63" s="117" t="s">
        <v>86</v>
      </c>
      <c r="E63" s="117" t="s">
        <v>108</v>
      </c>
      <c r="F63" s="122" t="s">
        <v>88</v>
      </c>
      <c r="G63" s="37"/>
      <c r="I63" s="44" t="s">
        <v>45</v>
      </c>
      <c r="M63" s="37"/>
      <c r="O63" s="37"/>
      <c r="P63" s="37"/>
      <c r="Q63" s="37"/>
      <c r="R63" s="37"/>
    </row>
    <row r="64" spans="2:18">
      <c r="B64" s="3" t="s">
        <v>89</v>
      </c>
      <c r="C64" s="3"/>
      <c r="D64" s="3"/>
      <c r="E64" s="77"/>
      <c r="F64" s="63"/>
      <c r="G64" s="37"/>
      <c r="I64" s="231" t="s">
        <v>60</v>
      </c>
      <c r="J64" s="232" t="s">
        <v>61</v>
      </c>
      <c r="K64" s="115" t="s">
        <v>62</v>
      </c>
      <c r="L64" s="231" t="s">
        <v>63</v>
      </c>
      <c r="M64" s="37"/>
      <c r="O64" s="37"/>
      <c r="P64" s="37"/>
      <c r="Q64" s="37"/>
      <c r="R64" s="37"/>
    </row>
    <row r="65" spans="2:18">
      <c r="B65" s="3">
        <v>600</v>
      </c>
      <c r="C65" s="8">
        <v>130.26</v>
      </c>
      <c r="D65" s="8">
        <v>130.81</v>
      </c>
      <c r="E65" s="78">
        <f>D65-C65</f>
        <v>0.55000000000001137</v>
      </c>
      <c r="F65" s="8">
        <f>100*E65/D10</f>
        <v>2.0451199462682501</v>
      </c>
      <c r="G65" s="37"/>
      <c r="I65" s="233"/>
      <c r="J65" s="234" t="s">
        <v>55</v>
      </c>
      <c r="K65" s="233" t="s">
        <v>65</v>
      </c>
      <c r="L65" s="233"/>
      <c r="M65" s="37"/>
      <c r="O65" s="37"/>
      <c r="P65" s="37"/>
      <c r="Q65" s="37"/>
      <c r="R65" s="37"/>
    </row>
    <row r="66" spans="2:18">
      <c r="B66" s="63" t="s">
        <v>90</v>
      </c>
      <c r="C66" s="79"/>
      <c r="D66" s="79"/>
      <c r="E66" s="80"/>
      <c r="F66" s="79"/>
      <c r="G66" s="37"/>
      <c r="I66" s="63"/>
      <c r="J66" s="63"/>
      <c r="K66" s="63"/>
      <c r="L66" s="63"/>
      <c r="M66" s="37"/>
      <c r="O66" s="37"/>
      <c r="P66" s="37"/>
      <c r="Q66" s="37"/>
      <c r="R66" s="37"/>
    </row>
    <row r="67" spans="2:18">
      <c r="B67" s="3">
        <v>200</v>
      </c>
      <c r="C67" s="8">
        <v>113.47</v>
      </c>
      <c r="D67" s="8">
        <v>114.27</v>
      </c>
      <c r="E67" s="78">
        <f>D67-C67</f>
        <v>0.79999999999999716</v>
      </c>
      <c r="F67" s="8">
        <f>100*E67/D10</f>
        <v>2.9747199218446552</v>
      </c>
      <c r="G67" s="37"/>
      <c r="I67" s="3" t="s">
        <v>67</v>
      </c>
      <c r="J67" s="8">
        <v>54.71</v>
      </c>
      <c r="K67" s="8">
        <v>55.34</v>
      </c>
      <c r="L67" s="8">
        <f>K67-J67</f>
        <v>0.63000000000000256</v>
      </c>
      <c r="M67" s="37"/>
      <c r="O67" s="37"/>
      <c r="P67" s="37"/>
      <c r="Q67" s="37"/>
      <c r="R67" s="37"/>
    </row>
    <row r="68" spans="2:18">
      <c r="B68" s="3"/>
      <c r="C68" s="8"/>
      <c r="D68" s="8"/>
      <c r="E68" s="78"/>
      <c r="F68" s="33"/>
      <c r="G68" s="37"/>
      <c r="I68" s="3"/>
      <c r="J68" s="8"/>
      <c r="K68" s="8"/>
      <c r="L68" s="8"/>
      <c r="O68" s="37"/>
      <c r="P68" s="37"/>
      <c r="Q68" s="37"/>
      <c r="R68" s="37"/>
    </row>
    <row r="69" spans="2:18">
      <c r="B69" s="63" t="s">
        <v>92</v>
      </c>
      <c r="C69" s="79"/>
      <c r="D69" s="79"/>
      <c r="E69" s="80"/>
      <c r="F69" s="8"/>
      <c r="I69" s="3" t="s">
        <v>68</v>
      </c>
      <c r="J69" s="8">
        <v>49.44</v>
      </c>
      <c r="K69" s="8">
        <v>50.06</v>
      </c>
      <c r="L69" s="8">
        <f t="shared" ref="L69:L77" si="5">K69-J69</f>
        <v>0.62000000000000455</v>
      </c>
      <c r="O69" s="37"/>
      <c r="P69" s="37"/>
      <c r="Q69" s="37"/>
      <c r="R69" s="37"/>
    </row>
    <row r="70" spans="2:18">
      <c r="B70" s="32">
        <v>63</v>
      </c>
      <c r="C70" s="33">
        <v>113.1</v>
      </c>
      <c r="D70" s="81">
        <v>114.61</v>
      </c>
      <c r="E70" s="82">
        <f>D70-C70</f>
        <v>1.5100000000000051</v>
      </c>
      <c r="F70" s="33">
        <f>100*E70/D10</f>
        <v>5.6147838524818257</v>
      </c>
      <c r="I70" s="3"/>
      <c r="J70" s="8"/>
      <c r="K70" s="8"/>
      <c r="L70" s="8"/>
      <c r="O70" s="37"/>
      <c r="P70" s="37"/>
      <c r="Q70" s="37"/>
      <c r="R70" s="37"/>
    </row>
    <row r="71" spans="2:18">
      <c r="D71" s="127" t="s">
        <v>93</v>
      </c>
      <c r="E71" s="128">
        <f>SUM(E65:E70)</f>
        <v>2.8600000000000136</v>
      </c>
      <c r="F71" s="121">
        <f>SUM(F65:F70)</f>
        <v>10.634623720594732</v>
      </c>
      <c r="I71" s="3" t="s">
        <v>69</v>
      </c>
      <c r="J71" s="8">
        <v>48.77</v>
      </c>
      <c r="K71" s="8">
        <v>49.33</v>
      </c>
      <c r="L71" s="8">
        <f t="shared" si="5"/>
        <v>0.55999999999999517</v>
      </c>
      <c r="O71" s="37"/>
      <c r="P71" s="37"/>
      <c r="Q71" s="37"/>
      <c r="R71" s="37"/>
    </row>
    <row r="72" spans="2:18">
      <c r="I72" s="3"/>
      <c r="J72" s="8"/>
      <c r="K72" s="8"/>
      <c r="L72" s="8"/>
      <c r="O72" s="37"/>
      <c r="P72" s="37"/>
      <c r="Q72" s="37"/>
      <c r="R72" s="37"/>
    </row>
    <row r="73" spans="2:18">
      <c r="I73" s="3" t="s">
        <v>70</v>
      </c>
      <c r="J73" s="8">
        <v>49.68</v>
      </c>
      <c r="K73" s="8">
        <v>50.15</v>
      </c>
      <c r="L73" s="8">
        <f t="shared" si="5"/>
        <v>0.46999999999999886</v>
      </c>
      <c r="O73" s="37"/>
      <c r="P73" s="37"/>
      <c r="Q73" s="37"/>
      <c r="R73" s="37"/>
    </row>
    <row r="74" spans="2:18">
      <c r="I74" s="3"/>
      <c r="J74" s="8"/>
      <c r="K74" s="8"/>
      <c r="L74" s="8"/>
      <c r="O74" s="37"/>
      <c r="P74" s="37"/>
      <c r="Q74" s="37"/>
      <c r="R74" s="37"/>
    </row>
    <row r="75" spans="2:18">
      <c r="I75" s="3"/>
      <c r="J75" s="8"/>
      <c r="K75" s="8"/>
      <c r="L75" s="8"/>
      <c r="O75" s="37"/>
      <c r="P75" s="37"/>
      <c r="Q75" s="37"/>
      <c r="R75" s="37"/>
    </row>
    <row r="76" spans="2:18">
      <c r="I76" s="3"/>
      <c r="J76" s="8"/>
      <c r="K76" s="8"/>
      <c r="L76" s="8"/>
      <c r="O76" s="37"/>
      <c r="P76" s="37"/>
      <c r="Q76" s="37"/>
      <c r="R76" s="37"/>
    </row>
    <row r="77" spans="2:18">
      <c r="I77" s="3" t="s">
        <v>72</v>
      </c>
      <c r="J77" s="8">
        <v>53.44</v>
      </c>
      <c r="K77" s="69">
        <v>53.89</v>
      </c>
      <c r="L77" s="8">
        <f t="shared" si="5"/>
        <v>0.45000000000000284</v>
      </c>
      <c r="O77" s="37"/>
      <c r="P77" s="37"/>
      <c r="Q77" s="37"/>
      <c r="R77" s="37"/>
    </row>
    <row r="78" spans="2:18">
      <c r="I78" s="32"/>
      <c r="J78" s="32"/>
      <c r="K78" s="30"/>
      <c r="L78" s="8"/>
      <c r="O78" s="37"/>
      <c r="P78" s="37"/>
      <c r="Q78" s="37"/>
      <c r="R78" s="37"/>
    </row>
    <row r="79" spans="2:18">
      <c r="L79" s="32"/>
    </row>
    <row r="80" spans="2:18">
      <c r="K80" s="42" t="s">
        <v>74</v>
      </c>
      <c r="L80" s="70">
        <f>SUM(L67:L78)</f>
        <v>2.730000000000004</v>
      </c>
    </row>
    <row r="82" spans="9:10">
      <c r="I82" s="44" t="s">
        <v>96</v>
      </c>
    </row>
    <row r="84" spans="9:10">
      <c r="I84" s="73"/>
      <c r="J84" s="59" t="s">
        <v>95</v>
      </c>
    </row>
    <row r="85" spans="9:10">
      <c r="I85" s="74" t="s">
        <v>13</v>
      </c>
      <c r="J85" s="75">
        <f>(((L69-L77)*50)/D10)*100</f>
        <v>31.606399169599893</v>
      </c>
    </row>
    <row r="86" spans="9:10">
      <c r="I86" s="74" t="s">
        <v>78</v>
      </c>
      <c r="J86" s="75">
        <f>(((L77-0.14)*50)/D10)*100</f>
        <v>57.635198485740936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AF47"/>
  <sheetViews>
    <sheetView workbookViewId="0">
      <selection activeCell="E28" sqref="E28"/>
    </sheetView>
  </sheetViews>
  <sheetFormatPr defaultRowHeight="15"/>
  <cols>
    <col min="2" max="2" width="15" customWidth="1"/>
    <col min="3" max="3" width="24.42578125" customWidth="1"/>
    <col min="4" max="4" width="16.5703125" customWidth="1"/>
    <col min="5" max="5" width="10.140625" customWidth="1"/>
    <col min="7" max="7" width="10.85546875" customWidth="1"/>
    <col min="8" max="8" width="9.85546875" customWidth="1"/>
    <col min="9" max="9" width="9.7109375" customWidth="1"/>
    <col min="12" max="12" width="6.85546875" customWidth="1"/>
    <col min="13" max="13" width="15.7109375" customWidth="1"/>
    <col min="14" max="14" width="24.28515625" customWidth="1"/>
    <col min="15" max="15" width="16.140625" customWidth="1"/>
    <col min="16" max="16" width="10.7109375" customWidth="1"/>
    <col min="17" max="17" width="10.85546875" customWidth="1"/>
    <col min="24" max="24" width="14.85546875" customWidth="1"/>
    <col min="25" max="25" width="23.28515625" customWidth="1"/>
    <col min="26" max="26" width="19.28515625" customWidth="1"/>
    <col min="27" max="27" width="10.85546875" customWidth="1"/>
    <col min="28" max="29" width="10.28515625" customWidth="1"/>
    <col min="30" max="30" width="11.7109375" customWidth="1"/>
    <col min="31" max="31" width="10.85546875" customWidth="1"/>
    <col min="32" max="32" width="10.7109375" customWidth="1"/>
  </cols>
  <sheetData>
    <row r="2" spans="1:32">
      <c r="B2" s="44" t="s">
        <v>133</v>
      </c>
    </row>
    <row r="3" spans="1:32">
      <c r="B3" s="44" t="s">
        <v>130</v>
      </c>
      <c r="C3" s="44"/>
      <c r="M3" s="44" t="s">
        <v>131</v>
      </c>
      <c r="W3" s="38"/>
      <c r="X3" s="196"/>
      <c r="Y3" s="38"/>
      <c r="Z3" s="38"/>
      <c r="AA3" s="38"/>
      <c r="AB3" s="38"/>
      <c r="AC3" s="38"/>
      <c r="AD3" s="38"/>
      <c r="AE3" s="38"/>
      <c r="AF3" s="38"/>
    </row>
    <row r="4" spans="1:32">
      <c r="W4" s="38"/>
      <c r="X4" s="38"/>
      <c r="Y4" s="38"/>
      <c r="Z4" s="38"/>
      <c r="AA4" s="38"/>
      <c r="AB4" s="38"/>
      <c r="AC4" s="38"/>
      <c r="AD4" s="38"/>
      <c r="AE4" s="38"/>
      <c r="AF4" s="38"/>
    </row>
    <row r="5" spans="1:32">
      <c r="B5" s="71" t="s">
        <v>3</v>
      </c>
      <c r="C5" s="71" t="s">
        <v>4</v>
      </c>
      <c r="D5" s="71" t="s">
        <v>5</v>
      </c>
      <c r="E5" s="87" t="s">
        <v>12</v>
      </c>
      <c r="F5" s="87" t="s">
        <v>7</v>
      </c>
      <c r="G5" s="87" t="s">
        <v>8</v>
      </c>
      <c r="H5" s="87" t="s">
        <v>9</v>
      </c>
      <c r="I5" s="71" t="s">
        <v>10</v>
      </c>
      <c r="J5" s="71" t="s">
        <v>11</v>
      </c>
      <c r="M5" s="1" t="s">
        <v>3</v>
      </c>
      <c r="N5" s="1" t="s">
        <v>4</v>
      </c>
      <c r="O5" s="1" t="s">
        <v>5</v>
      </c>
      <c r="P5" s="2" t="s">
        <v>12</v>
      </c>
      <c r="Q5" s="2" t="s">
        <v>7</v>
      </c>
      <c r="R5" s="2" t="s">
        <v>8</v>
      </c>
      <c r="S5" s="88" t="s">
        <v>9</v>
      </c>
      <c r="T5" s="1" t="s">
        <v>10</v>
      </c>
      <c r="U5" s="89" t="s">
        <v>11</v>
      </c>
      <c r="W5" s="38"/>
      <c r="X5" s="196"/>
      <c r="Y5" s="196"/>
      <c r="Z5" s="196"/>
      <c r="AA5" s="197"/>
      <c r="AB5" s="197"/>
      <c r="AC5" s="197"/>
      <c r="AD5" s="197"/>
      <c r="AE5" s="196"/>
      <c r="AF5" s="196"/>
    </row>
    <row r="6" spans="1:32">
      <c r="B6" s="3"/>
      <c r="C6" s="3">
        <v>1</v>
      </c>
      <c r="D6" s="3">
        <v>1.0024</v>
      </c>
      <c r="E6" s="4">
        <v>1.016</v>
      </c>
      <c r="F6" s="5">
        <f>(E6+E9+E12)/3</f>
        <v>1.016</v>
      </c>
      <c r="G6" s="6"/>
      <c r="H6" s="17"/>
      <c r="I6" s="7"/>
      <c r="J6" s="19"/>
      <c r="M6" s="3"/>
      <c r="N6" s="3">
        <v>1</v>
      </c>
      <c r="O6" s="3">
        <v>1.0024</v>
      </c>
      <c r="P6" s="4">
        <v>1.0165</v>
      </c>
      <c r="Q6" s="5">
        <f>(P6+P9+P12)/3</f>
        <v>1.0165333333333333</v>
      </c>
      <c r="R6" s="6"/>
      <c r="S6" s="17"/>
      <c r="T6" s="7"/>
      <c r="U6" s="19"/>
      <c r="W6" s="38"/>
      <c r="X6" s="38"/>
      <c r="Y6" s="38"/>
      <c r="Z6" s="38"/>
      <c r="AA6" s="198"/>
      <c r="AB6" s="199"/>
      <c r="AC6" s="198"/>
      <c r="AD6" s="198"/>
      <c r="AE6" s="200"/>
      <c r="AF6" s="200"/>
    </row>
    <row r="7" spans="1:32">
      <c r="B7" s="3">
        <v>21</v>
      </c>
      <c r="C7" s="3">
        <v>2</v>
      </c>
      <c r="D7" s="3"/>
      <c r="E7" s="4">
        <v>1.0157</v>
      </c>
      <c r="F7" s="5">
        <f>(E7+E10+E13)/3</f>
        <v>1.0155666666666667</v>
      </c>
      <c r="G7" s="6"/>
      <c r="H7" s="17"/>
      <c r="I7" s="7"/>
      <c r="J7" s="19"/>
      <c r="M7" s="3">
        <v>21</v>
      </c>
      <c r="N7" s="3">
        <v>2</v>
      </c>
      <c r="O7" s="3"/>
      <c r="P7" s="4">
        <v>1.0162</v>
      </c>
      <c r="Q7" s="5">
        <f>(P7+P10+P13)/3</f>
        <v>1.0161333333333333</v>
      </c>
      <c r="R7" s="6"/>
      <c r="S7" s="17"/>
      <c r="T7" s="7"/>
      <c r="U7" s="19"/>
      <c r="W7" s="38"/>
      <c r="X7" s="38"/>
      <c r="Y7" s="38"/>
      <c r="Z7" s="38"/>
      <c r="AA7" s="198"/>
      <c r="AB7" s="199"/>
      <c r="AC7" s="198"/>
      <c r="AD7" s="198"/>
      <c r="AE7" s="200"/>
      <c r="AF7" s="200"/>
    </row>
    <row r="8" spans="1:32">
      <c r="B8" s="3"/>
      <c r="C8" s="3"/>
      <c r="D8" s="3"/>
      <c r="E8" s="4"/>
      <c r="F8" s="8"/>
      <c r="G8" s="6"/>
      <c r="H8" s="17"/>
      <c r="I8" s="7"/>
      <c r="J8" s="19"/>
      <c r="M8" s="3"/>
      <c r="N8" s="3"/>
      <c r="O8" s="3"/>
      <c r="P8" s="4"/>
      <c r="Q8" s="8"/>
      <c r="R8" s="6"/>
      <c r="S8" s="17"/>
      <c r="T8" s="7"/>
      <c r="U8" s="19"/>
      <c r="W8" s="38"/>
      <c r="X8" s="38"/>
      <c r="Y8" s="38"/>
      <c r="Z8" s="38"/>
      <c r="AA8" s="198"/>
      <c r="AB8" s="201"/>
      <c r="AC8" s="198"/>
      <c r="AD8" s="198"/>
      <c r="AE8" s="200"/>
      <c r="AF8" s="200"/>
    </row>
    <row r="9" spans="1:32">
      <c r="A9" s="9" t="s">
        <v>13</v>
      </c>
      <c r="B9" s="10"/>
      <c r="C9" s="10">
        <v>1</v>
      </c>
      <c r="D9" s="10"/>
      <c r="E9" s="11">
        <v>1.016</v>
      </c>
      <c r="F9" s="12">
        <f>(F6-1)*1000</f>
        <v>16.000000000000014</v>
      </c>
      <c r="G9" s="12">
        <v>138.87</v>
      </c>
      <c r="H9" s="11">
        <f>0.00426*(G9/C9)^0.5</f>
        <v>5.0201167436624422E-2</v>
      </c>
      <c r="I9" s="13">
        <f>F9+(-2.4)</f>
        <v>13.600000000000014</v>
      </c>
      <c r="J9" s="90">
        <f>(100*2.65/(26.78*(2.65-1)))*I9</f>
        <v>81.562450494489411</v>
      </c>
      <c r="L9" s="91" t="s">
        <v>13</v>
      </c>
      <c r="M9" s="92"/>
      <c r="N9" s="92">
        <v>1</v>
      </c>
      <c r="O9" s="92"/>
      <c r="P9" s="93">
        <v>1.0165</v>
      </c>
      <c r="Q9" s="12">
        <f>(Q6-1)*1000</f>
        <v>16.533333333333289</v>
      </c>
      <c r="R9" s="94">
        <v>136.97</v>
      </c>
      <c r="S9" s="93">
        <f>0.00426*(R9/N9)^0.5</f>
        <v>4.9856561975330789E-2</v>
      </c>
      <c r="T9" s="90">
        <f>Q9+(-2.4)</f>
        <v>14.133333333333288</v>
      </c>
      <c r="U9" s="90">
        <f>(100*2.65/(26.84*(2.65-1)))*T9</f>
        <v>84.571497388188632</v>
      </c>
      <c r="W9" s="38"/>
      <c r="X9" s="38"/>
      <c r="Y9" s="38"/>
      <c r="Z9" s="38"/>
      <c r="AA9" s="198"/>
      <c r="AB9" s="201"/>
      <c r="AC9" s="201"/>
      <c r="AD9" s="198"/>
      <c r="AE9" s="200"/>
      <c r="AF9" s="200"/>
    </row>
    <row r="10" spans="1:32">
      <c r="B10" s="3"/>
      <c r="C10" s="3">
        <v>2</v>
      </c>
      <c r="D10" s="3"/>
      <c r="E10" s="4">
        <v>1.0155000000000001</v>
      </c>
      <c r="F10" s="8"/>
      <c r="G10" s="14"/>
      <c r="H10" s="6"/>
      <c r="I10" s="95"/>
      <c r="J10" s="95"/>
      <c r="M10" s="3"/>
      <c r="N10" s="3">
        <v>2</v>
      </c>
      <c r="O10" s="3"/>
      <c r="P10" s="4">
        <v>1.0162</v>
      </c>
      <c r="Q10" s="8"/>
      <c r="R10" s="14"/>
      <c r="S10" s="6"/>
      <c r="T10" s="95"/>
      <c r="U10" s="95"/>
      <c r="W10" s="38"/>
      <c r="X10" s="38"/>
      <c r="Y10" s="38"/>
      <c r="Z10" s="38"/>
      <c r="AA10" s="198"/>
      <c r="AB10" s="201"/>
      <c r="AC10" s="201"/>
      <c r="AD10" s="198"/>
      <c r="AE10" s="200"/>
      <c r="AF10" s="200"/>
    </row>
    <row r="11" spans="1:32">
      <c r="B11" s="3"/>
      <c r="C11" s="3"/>
      <c r="D11" s="3"/>
      <c r="E11" s="4"/>
      <c r="F11" s="8"/>
      <c r="G11" s="14"/>
      <c r="H11" s="6"/>
      <c r="I11" s="95"/>
      <c r="J11" s="95"/>
      <c r="M11" s="3"/>
      <c r="N11" s="3"/>
      <c r="O11" s="3"/>
      <c r="P11" s="4"/>
      <c r="Q11" s="8"/>
      <c r="R11" s="14"/>
      <c r="S11" s="6"/>
      <c r="T11" s="95"/>
      <c r="U11" s="95"/>
      <c r="W11" s="38"/>
      <c r="X11" s="38"/>
      <c r="Y11" s="38"/>
      <c r="Z11" s="38"/>
      <c r="AA11" s="198"/>
      <c r="AB11" s="201"/>
      <c r="AC11" s="201"/>
      <c r="AD11" s="198"/>
      <c r="AE11" s="200"/>
      <c r="AF11" s="200"/>
    </row>
    <row r="12" spans="1:32">
      <c r="B12" s="3"/>
      <c r="C12" s="3">
        <v>1</v>
      </c>
      <c r="D12" s="3"/>
      <c r="E12" s="4">
        <v>1.016</v>
      </c>
      <c r="F12" s="8"/>
      <c r="G12" s="3"/>
      <c r="H12" s="6"/>
      <c r="I12" s="95"/>
      <c r="J12" s="95"/>
      <c r="M12" s="3"/>
      <c r="N12" s="3">
        <v>1</v>
      </c>
      <c r="O12" s="3"/>
      <c r="P12" s="4">
        <v>1.0165999999999999</v>
      </c>
      <c r="Q12" s="8"/>
      <c r="R12" s="3"/>
      <c r="S12" s="6"/>
      <c r="T12" s="95"/>
      <c r="U12" s="95"/>
      <c r="W12" s="38"/>
      <c r="X12" s="38"/>
      <c r="Y12" s="38"/>
      <c r="Z12" s="38"/>
      <c r="AA12" s="198"/>
      <c r="AB12" s="201"/>
      <c r="AC12" s="38"/>
      <c r="AD12" s="198"/>
      <c r="AE12" s="200"/>
      <c r="AF12" s="200"/>
    </row>
    <row r="13" spans="1:32">
      <c r="B13" s="3"/>
      <c r="C13" s="3">
        <v>2</v>
      </c>
      <c r="D13" s="3">
        <v>1.0024</v>
      </c>
      <c r="E13" s="4">
        <v>1.0155000000000001</v>
      </c>
      <c r="F13" s="8">
        <f>(F7-1)*1000</f>
        <v>15.566666666666729</v>
      </c>
      <c r="G13" s="14">
        <v>140.38999999999999</v>
      </c>
      <c r="H13" s="6">
        <f t="shared" ref="H13:H21" si="0">0.00426*(G13/C13)^0.5</f>
        <v>3.5691326425337566E-2</v>
      </c>
      <c r="I13" s="95">
        <f t="shared" ref="I13:I23" si="1">F13+(-2.4)</f>
        <v>13.166666666666728</v>
      </c>
      <c r="J13" s="95">
        <f t="shared" ref="J13:J23" si="2">(100*2.65/(26.78*(2.65-1)))*I13</f>
        <v>78.963646924812352</v>
      </c>
      <c r="M13" s="3"/>
      <c r="N13" s="3">
        <v>2</v>
      </c>
      <c r="O13" s="3">
        <v>1.0024</v>
      </c>
      <c r="P13" s="4">
        <v>1.016</v>
      </c>
      <c r="Q13" s="8">
        <f>(Q7-1)*1000</f>
        <v>16.133333333333333</v>
      </c>
      <c r="R13" s="14">
        <v>138.49</v>
      </c>
      <c r="S13" s="6">
        <f t="shared" ref="S13:S21" si="3">0.00426*(R13/N13)^0.5</f>
        <v>3.5448985345140696E-2</v>
      </c>
      <c r="T13" s="95">
        <f t="shared" ref="T13:T23" si="4">Q13+(-2.4)</f>
        <v>13.733333333333333</v>
      </c>
      <c r="U13" s="95">
        <f t="shared" ref="U13:U23" si="5">(100*2.65/(26.84*(2.65-1)))*T13</f>
        <v>82.177964443240157</v>
      </c>
      <c r="W13" s="38"/>
      <c r="X13" s="38"/>
      <c r="Y13" s="38"/>
      <c r="Z13" s="38"/>
      <c r="AA13" s="198"/>
      <c r="AB13" s="201"/>
      <c r="AC13" s="201"/>
      <c r="AD13" s="198"/>
      <c r="AE13" s="200"/>
      <c r="AF13" s="200"/>
    </row>
    <row r="14" spans="1:32">
      <c r="B14" s="3"/>
      <c r="C14" s="3"/>
      <c r="D14" s="3"/>
      <c r="E14" s="4"/>
      <c r="F14" s="8"/>
      <c r="G14" s="14"/>
      <c r="H14" s="6"/>
      <c r="I14" s="95"/>
      <c r="J14" s="95"/>
      <c r="M14" s="3"/>
      <c r="N14" s="3"/>
      <c r="O14" s="3"/>
      <c r="P14" s="4"/>
      <c r="Q14" s="8"/>
      <c r="R14" s="14"/>
      <c r="S14" s="6"/>
      <c r="T14" s="95"/>
      <c r="U14" s="95"/>
      <c r="W14" s="38"/>
      <c r="X14" s="38"/>
      <c r="Y14" s="38"/>
      <c r="Z14" s="38"/>
      <c r="AA14" s="198"/>
      <c r="AB14" s="201"/>
      <c r="AC14" s="201"/>
      <c r="AD14" s="198"/>
      <c r="AE14" s="200"/>
      <c r="AF14" s="200"/>
    </row>
    <row r="15" spans="1:32">
      <c r="B15" s="3">
        <v>21</v>
      </c>
      <c r="C15" s="3">
        <v>4</v>
      </c>
      <c r="D15" s="3"/>
      <c r="E15" s="4">
        <v>1.0154000000000001</v>
      </c>
      <c r="F15" s="8">
        <f>1000*(E15-1)</f>
        <v>15.40000000000008</v>
      </c>
      <c r="G15" s="8">
        <v>141.15</v>
      </c>
      <c r="H15" s="6">
        <f t="shared" si="0"/>
        <v>2.5305798446205958E-2</v>
      </c>
      <c r="I15" s="95">
        <f t="shared" si="1"/>
        <v>13.00000000000008</v>
      </c>
      <c r="J15" s="95">
        <f t="shared" si="2"/>
        <v>77.964107090321164</v>
      </c>
      <c r="M15" s="3">
        <v>21</v>
      </c>
      <c r="N15" s="3">
        <v>4</v>
      </c>
      <c r="O15" s="3"/>
      <c r="P15" s="4">
        <v>1.0157</v>
      </c>
      <c r="Q15" s="8">
        <f>1000*(P15-1)</f>
        <v>15.700000000000047</v>
      </c>
      <c r="R15" s="8">
        <v>140.01</v>
      </c>
      <c r="S15" s="6">
        <f t="shared" si="3"/>
        <v>2.5203399949213199E-2</v>
      </c>
      <c r="T15" s="95">
        <f t="shared" si="4"/>
        <v>13.300000000000047</v>
      </c>
      <c r="U15" s="95">
        <f t="shared" si="5"/>
        <v>79.584970419545968</v>
      </c>
      <c r="W15" s="38"/>
      <c r="X15" s="38"/>
      <c r="Y15" s="38"/>
      <c r="Z15" s="38"/>
      <c r="AA15" s="198"/>
      <c r="AB15" s="201"/>
      <c r="AC15" s="201"/>
      <c r="AD15" s="198"/>
      <c r="AE15" s="200"/>
      <c r="AF15" s="200"/>
    </row>
    <row r="16" spans="1:32">
      <c r="B16" s="3"/>
      <c r="C16" s="3">
        <v>8</v>
      </c>
      <c r="D16" s="3"/>
      <c r="E16" s="4">
        <v>1.0145</v>
      </c>
      <c r="F16" s="8">
        <f t="shared" ref="F16:F23" si="6">1000*(E16-1)</f>
        <v>14.499999999999957</v>
      </c>
      <c r="G16" s="8">
        <v>144.57</v>
      </c>
      <c r="H16" s="6">
        <f t="shared" si="0"/>
        <v>1.8109384763155264E-2</v>
      </c>
      <c r="I16" s="95">
        <f t="shared" si="1"/>
        <v>12.099999999999957</v>
      </c>
      <c r="J16" s="95">
        <f t="shared" si="2"/>
        <v>72.566591984067458</v>
      </c>
      <c r="M16" s="3"/>
      <c r="N16" s="3">
        <v>8</v>
      </c>
      <c r="O16" s="3"/>
      <c r="P16" s="4">
        <v>1.0155000000000001</v>
      </c>
      <c r="Q16" s="8">
        <f t="shared" ref="Q16:Q23" si="7">1000*(P16-1)</f>
        <v>15.500000000000069</v>
      </c>
      <c r="R16" s="8">
        <v>140.77000000000001</v>
      </c>
      <c r="S16" s="6">
        <f t="shared" si="3"/>
        <v>1.786979872578312E-2</v>
      </c>
      <c r="T16" s="95">
        <f t="shared" si="4"/>
        <v>13.100000000000069</v>
      </c>
      <c r="U16" s="95">
        <f t="shared" si="5"/>
        <v>78.38820394707173</v>
      </c>
      <c r="W16" s="38"/>
      <c r="X16" s="38"/>
      <c r="Y16" s="38"/>
      <c r="Z16" s="38"/>
      <c r="AA16" s="198"/>
      <c r="AB16" s="201"/>
      <c r="AC16" s="201"/>
      <c r="AD16" s="198"/>
      <c r="AE16" s="200"/>
      <c r="AF16" s="200"/>
    </row>
    <row r="17" spans="1:32">
      <c r="B17" s="3"/>
      <c r="C17" s="3">
        <v>15</v>
      </c>
      <c r="D17" s="3"/>
      <c r="E17" s="4">
        <v>1.0142</v>
      </c>
      <c r="F17" s="8">
        <f t="shared" si="6"/>
        <v>14.19999999999999</v>
      </c>
      <c r="G17" s="8">
        <v>145.71</v>
      </c>
      <c r="H17" s="6">
        <f t="shared" si="0"/>
        <v>1.3277265772741013E-2</v>
      </c>
      <c r="I17" s="95">
        <f t="shared" si="1"/>
        <v>11.79999999999999</v>
      </c>
      <c r="J17" s="95">
        <f t="shared" si="2"/>
        <v>70.767420281983334</v>
      </c>
      <c r="M17" s="3"/>
      <c r="N17" s="3">
        <v>15</v>
      </c>
      <c r="O17" s="3"/>
      <c r="P17" s="4">
        <v>1.0145999999999999</v>
      </c>
      <c r="Q17" s="8">
        <f t="shared" si="7"/>
        <v>14.599999999999946</v>
      </c>
      <c r="R17" s="8">
        <v>144.19</v>
      </c>
      <c r="S17" s="6">
        <f t="shared" si="3"/>
        <v>1.3207832130974408E-2</v>
      </c>
      <c r="T17" s="95">
        <f t="shared" si="4"/>
        <v>12.199999999999946</v>
      </c>
      <c r="U17" s="95">
        <f t="shared" si="5"/>
        <v>73.002754820936332</v>
      </c>
      <c r="W17" s="38"/>
      <c r="X17" s="38"/>
      <c r="Y17" s="38"/>
      <c r="Z17" s="38"/>
      <c r="AA17" s="198"/>
      <c r="AB17" s="201"/>
      <c r="AC17" s="201"/>
      <c r="AD17" s="198"/>
      <c r="AE17" s="200"/>
      <c r="AF17" s="200"/>
    </row>
    <row r="18" spans="1:32">
      <c r="B18" s="3"/>
      <c r="C18" s="3">
        <v>30</v>
      </c>
      <c r="D18" s="3">
        <v>1.0024</v>
      </c>
      <c r="E18" s="4">
        <v>1.0137</v>
      </c>
      <c r="F18" s="8">
        <f t="shared" si="6"/>
        <v>13.700000000000045</v>
      </c>
      <c r="G18" s="8">
        <v>147.62</v>
      </c>
      <c r="H18" s="6">
        <f t="shared" si="0"/>
        <v>9.4497772672164082E-3</v>
      </c>
      <c r="I18" s="95">
        <f t="shared" si="1"/>
        <v>11.300000000000045</v>
      </c>
      <c r="J18" s="95">
        <f t="shared" si="2"/>
        <v>67.768800778509785</v>
      </c>
      <c r="M18" s="3"/>
      <c r="N18" s="3">
        <v>30</v>
      </c>
      <c r="O18" s="3">
        <v>1.0024</v>
      </c>
      <c r="P18" s="4">
        <v>1.0144</v>
      </c>
      <c r="Q18" s="8">
        <f t="shared" si="7"/>
        <v>14.399999999999968</v>
      </c>
      <c r="R18" s="8">
        <v>144.94999999999999</v>
      </c>
      <c r="S18" s="6">
        <f t="shared" si="3"/>
        <v>9.3639283423144586E-3</v>
      </c>
      <c r="T18" s="95">
        <f t="shared" si="4"/>
        <v>11.999999999999968</v>
      </c>
      <c r="U18" s="95">
        <f t="shared" si="5"/>
        <v>71.805988348462094</v>
      </c>
      <c r="W18" s="38"/>
      <c r="X18" s="38"/>
      <c r="Y18" s="38"/>
      <c r="Z18" s="38"/>
      <c r="AA18" s="198"/>
      <c r="AB18" s="201"/>
      <c r="AC18" s="201"/>
      <c r="AD18" s="198"/>
      <c r="AE18" s="200"/>
      <c r="AF18" s="200"/>
    </row>
    <row r="19" spans="1:32">
      <c r="B19" s="3"/>
      <c r="C19" s="3"/>
      <c r="D19" s="3"/>
      <c r="E19" s="4"/>
      <c r="F19" s="8"/>
      <c r="G19" s="8"/>
      <c r="H19" s="6"/>
      <c r="I19" s="95"/>
      <c r="J19" s="95"/>
      <c r="M19" s="3"/>
      <c r="N19" s="3"/>
      <c r="O19" s="3"/>
      <c r="P19" s="4"/>
      <c r="Q19" s="8"/>
      <c r="R19" s="8"/>
      <c r="S19" s="6"/>
      <c r="T19" s="95"/>
      <c r="U19" s="95"/>
      <c r="W19" s="38"/>
      <c r="X19" s="38"/>
      <c r="Y19" s="38"/>
      <c r="Z19" s="38"/>
      <c r="AA19" s="198"/>
      <c r="AB19" s="201"/>
      <c r="AC19" s="201"/>
      <c r="AD19" s="198"/>
      <c r="AE19" s="200"/>
      <c r="AF19" s="200"/>
    </row>
    <row r="20" spans="1:32">
      <c r="B20" s="3">
        <v>21</v>
      </c>
      <c r="C20" s="3">
        <v>60</v>
      </c>
      <c r="D20" s="3"/>
      <c r="E20" s="4">
        <v>1.0130999999999999</v>
      </c>
      <c r="F20" s="8">
        <f t="shared" si="6"/>
        <v>13.09999999999989</v>
      </c>
      <c r="G20" s="8">
        <v>149.9</v>
      </c>
      <c r="H20" s="6">
        <f t="shared" si="0"/>
        <v>6.7334058246922854E-3</v>
      </c>
      <c r="I20" s="95">
        <f t="shared" si="1"/>
        <v>10.699999999999889</v>
      </c>
      <c r="J20" s="95">
        <f t="shared" si="2"/>
        <v>64.170457374340202</v>
      </c>
      <c r="M20" s="3">
        <v>21</v>
      </c>
      <c r="N20" s="3">
        <v>60</v>
      </c>
      <c r="O20" s="3"/>
      <c r="P20" s="4">
        <v>1.0136000000000001</v>
      </c>
      <c r="Q20" s="8">
        <f t="shared" si="7"/>
        <v>13.600000000000056</v>
      </c>
      <c r="R20" s="8">
        <v>148</v>
      </c>
      <c r="S20" s="6">
        <f t="shared" si="3"/>
        <v>6.6905963859733757E-3</v>
      </c>
      <c r="T20" s="95">
        <f t="shared" si="4"/>
        <v>11.200000000000056</v>
      </c>
      <c r="U20" s="95">
        <f t="shared" si="5"/>
        <v>67.018922458565129</v>
      </c>
      <c r="W20" s="38"/>
      <c r="X20" s="38"/>
      <c r="Y20" s="38"/>
      <c r="Z20" s="38"/>
      <c r="AA20" s="198"/>
      <c r="AB20" s="201"/>
      <c r="AC20" s="201"/>
      <c r="AD20" s="198"/>
      <c r="AE20" s="200"/>
      <c r="AF20" s="200"/>
    </row>
    <row r="21" spans="1:32">
      <c r="B21" s="3">
        <v>21</v>
      </c>
      <c r="C21" s="3">
        <v>120</v>
      </c>
      <c r="D21" s="3">
        <v>1.0024</v>
      </c>
      <c r="E21" s="4">
        <v>1.0125999999999999</v>
      </c>
      <c r="F21" s="8">
        <f t="shared" si="6"/>
        <v>12.599999999999945</v>
      </c>
      <c r="G21" s="8">
        <v>151.80000000000001</v>
      </c>
      <c r="H21" s="6">
        <f t="shared" si="0"/>
        <v>4.7913165205400498E-3</v>
      </c>
      <c r="I21" s="95">
        <f t="shared" si="1"/>
        <v>10.199999999999944</v>
      </c>
      <c r="J21" s="95">
        <f t="shared" si="2"/>
        <v>61.171837870866668</v>
      </c>
      <c r="M21" s="3">
        <v>21</v>
      </c>
      <c r="N21" s="3">
        <v>120</v>
      </c>
      <c r="O21" s="3">
        <v>1.0024</v>
      </c>
      <c r="P21" s="4">
        <v>1.0125999999999999</v>
      </c>
      <c r="Q21" s="8">
        <f t="shared" si="7"/>
        <v>12.599999999999945</v>
      </c>
      <c r="R21" s="8">
        <v>151.80000000000001</v>
      </c>
      <c r="S21" s="6">
        <f t="shared" si="3"/>
        <v>4.7913165205400498E-3</v>
      </c>
      <c r="T21" s="95">
        <f t="shared" si="4"/>
        <v>10.199999999999944</v>
      </c>
      <c r="U21" s="95">
        <f t="shared" si="5"/>
        <v>61.035090096192604</v>
      </c>
      <c r="W21" s="38"/>
      <c r="X21" s="38"/>
      <c r="Y21" s="38"/>
      <c r="Z21" s="38"/>
      <c r="AA21" s="198"/>
      <c r="AB21" s="201"/>
      <c r="AC21" s="201"/>
      <c r="AD21" s="198"/>
      <c r="AE21" s="200"/>
      <c r="AF21" s="200"/>
    </row>
    <row r="22" spans="1:32">
      <c r="B22" s="3">
        <v>18</v>
      </c>
      <c r="C22" s="3">
        <v>240</v>
      </c>
      <c r="D22" s="3"/>
      <c r="E22" s="4">
        <v>1.0125</v>
      </c>
      <c r="F22" s="8">
        <f t="shared" si="6"/>
        <v>12.499999999999956</v>
      </c>
      <c r="G22" s="8">
        <v>152.18</v>
      </c>
      <c r="H22" s="17">
        <f>0.00442*(G22/C22)^0.5</f>
        <v>3.5196172566535318E-3</v>
      </c>
      <c r="I22" s="95">
        <f t="shared" si="1"/>
        <v>10.099999999999955</v>
      </c>
      <c r="J22" s="95">
        <f t="shared" si="2"/>
        <v>60.572113970171955</v>
      </c>
      <c r="M22" s="3">
        <v>18</v>
      </c>
      <c r="N22" s="3">
        <v>240</v>
      </c>
      <c r="O22" s="3"/>
      <c r="P22" s="4">
        <v>1.0125</v>
      </c>
      <c r="Q22" s="8">
        <f t="shared" si="7"/>
        <v>12.499999999999956</v>
      </c>
      <c r="R22" s="8">
        <v>152.18</v>
      </c>
      <c r="S22" s="17">
        <f>0.00442*(R22/N22)^0.5</f>
        <v>3.5196172566535318E-3</v>
      </c>
      <c r="T22" s="95">
        <f t="shared" si="4"/>
        <v>10.099999999999955</v>
      </c>
      <c r="U22" s="95">
        <f t="shared" si="5"/>
        <v>60.436706859955486</v>
      </c>
      <c r="W22" s="38"/>
      <c r="X22" s="38"/>
      <c r="Y22" s="38"/>
      <c r="Z22" s="38"/>
      <c r="AA22" s="198"/>
      <c r="AB22" s="201"/>
      <c r="AC22" s="201"/>
      <c r="AD22" s="198"/>
      <c r="AE22" s="200"/>
      <c r="AF22" s="200"/>
    </row>
    <row r="23" spans="1:32">
      <c r="A23" s="29" t="s">
        <v>14</v>
      </c>
      <c r="B23" s="22">
        <v>20</v>
      </c>
      <c r="C23" s="22">
        <v>480</v>
      </c>
      <c r="D23" s="22">
        <v>1.0024</v>
      </c>
      <c r="E23" s="22">
        <v>1.0112000000000001</v>
      </c>
      <c r="F23" s="23">
        <f t="shared" si="6"/>
        <v>11.200000000000099</v>
      </c>
      <c r="G23" s="23">
        <v>157.12</v>
      </c>
      <c r="H23" s="24">
        <f>0.00432*(G23/C23)^0.5</f>
        <v>2.4716038517529466E-3</v>
      </c>
      <c r="I23" s="25">
        <f t="shared" si="1"/>
        <v>8.8000000000000984</v>
      </c>
      <c r="J23" s="25">
        <f t="shared" si="2"/>
        <v>52.775703261140748</v>
      </c>
      <c r="L23" s="29" t="s">
        <v>14</v>
      </c>
      <c r="M23" s="22">
        <v>20</v>
      </c>
      <c r="N23" s="22">
        <v>480</v>
      </c>
      <c r="O23" s="22">
        <v>1.0024</v>
      </c>
      <c r="P23" s="24">
        <v>1.0112000000000001</v>
      </c>
      <c r="Q23" s="23">
        <f t="shared" si="7"/>
        <v>11.200000000000099</v>
      </c>
      <c r="R23" s="22">
        <v>157.12</v>
      </c>
      <c r="S23" s="24">
        <f>0.00432*(R23/N23)^0.5</f>
        <v>2.4716038517529466E-3</v>
      </c>
      <c r="T23" s="25">
        <f t="shared" si="4"/>
        <v>8.8000000000000984</v>
      </c>
      <c r="U23" s="25">
        <f t="shared" si="5"/>
        <v>52.657724788872926</v>
      </c>
      <c r="W23" s="38"/>
      <c r="X23" s="38"/>
      <c r="Y23" s="38"/>
      <c r="Z23" s="38"/>
      <c r="AA23" s="198"/>
      <c r="AB23" s="201"/>
      <c r="AC23" s="38"/>
      <c r="AD23" s="198"/>
      <c r="AE23" s="200"/>
      <c r="AF23" s="200"/>
    </row>
    <row r="24" spans="1:32">
      <c r="B24" s="32"/>
      <c r="C24" s="31"/>
      <c r="D24" s="32"/>
      <c r="E24" s="32"/>
      <c r="F24" s="33"/>
      <c r="G24" s="33"/>
      <c r="H24" s="52"/>
      <c r="I24" s="35"/>
      <c r="J24" s="96"/>
      <c r="M24" s="32"/>
      <c r="N24" s="31"/>
      <c r="O24" s="32"/>
      <c r="P24" s="34"/>
      <c r="Q24" s="33"/>
      <c r="R24" s="32"/>
      <c r="S24" s="52"/>
      <c r="T24" s="33"/>
      <c r="U24" s="97"/>
      <c r="W24" s="38"/>
      <c r="X24" s="38"/>
      <c r="Y24" s="38"/>
      <c r="Z24" s="38"/>
      <c r="AA24" s="198"/>
      <c r="AB24" s="201"/>
      <c r="AC24" s="38"/>
      <c r="AD24" s="198"/>
      <c r="AE24" s="200"/>
      <c r="AF24" s="200"/>
    </row>
    <row r="25" spans="1:32">
      <c r="B25" s="37"/>
      <c r="C25" s="38"/>
      <c r="D25" s="37"/>
      <c r="E25" s="37"/>
      <c r="F25" s="39"/>
      <c r="G25" s="37"/>
      <c r="H25" s="40"/>
      <c r="I25" s="41"/>
      <c r="J25" s="41"/>
      <c r="W25" s="38"/>
      <c r="X25" s="38"/>
      <c r="Y25" s="38"/>
      <c r="Z25" s="38"/>
      <c r="AA25" s="38"/>
      <c r="AB25" s="38"/>
      <c r="AC25" s="38"/>
      <c r="AD25" s="38"/>
      <c r="AE25" s="38"/>
      <c r="AF25" s="38"/>
    </row>
    <row r="26" spans="1:32">
      <c r="M26" s="37"/>
      <c r="N26" s="38"/>
      <c r="O26" s="37"/>
      <c r="P26" s="40"/>
      <c r="Q26" s="39"/>
      <c r="R26" s="37"/>
      <c r="S26" s="40"/>
      <c r="T26" s="41"/>
      <c r="U26" s="41"/>
      <c r="W26" s="38"/>
      <c r="X26" s="38"/>
      <c r="Y26" s="38"/>
      <c r="Z26" s="38"/>
      <c r="AA26" s="38"/>
      <c r="AB26" s="38"/>
      <c r="AC26" s="38"/>
      <c r="AD26" s="38"/>
      <c r="AE26" s="38"/>
      <c r="AF26" s="38"/>
    </row>
    <row r="27" spans="1:32">
      <c r="B27" s="42" t="s">
        <v>5</v>
      </c>
      <c r="C27" s="43">
        <v>1.0024</v>
      </c>
      <c r="E27" s="44"/>
      <c r="M27" s="42" t="s">
        <v>5</v>
      </c>
      <c r="N27" s="43">
        <v>1.0024</v>
      </c>
      <c r="P27" s="44"/>
      <c r="W27" s="38"/>
      <c r="X27" s="202"/>
      <c r="Y27" s="43"/>
      <c r="Z27" s="38"/>
      <c r="AA27" s="38"/>
      <c r="AB27" s="38"/>
      <c r="AC27" s="38"/>
      <c r="AD27" s="38"/>
      <c r="AE27" s="38"/>
      <c r="AF27" s="38"/>
    </row>
    <row r="28" spans="1:32">
      <c r="B28" s="42" t="s">
        <v>15</v>
      </c>
      <c r="C28" s="45">
        <f>1000*(1-C27)</f>
        <v>-2.3999999999999577</v>
      </c>
      <c r="M28" s="42" t="s">
        <v>15</v>
      </c>
      <c r="N28" s="45">
        <f>1000*(1-N27)</f>
        <v>-2.3999999999999577</v>
      </c>
      <c r="P28" s="44"/>
      <c r="W28" s="38"/>
      <c r="X28" s="202"/>
      <c r="Y28" s="203"/>
      <c r="Z28" s="38"/>
      <c r="AA28" s="38"/>
      <c r="AB28" s="38"/>
      <c r="AC28" s="38"/>
      <c r="AD28" s="38"/>
      <c r="AE28" s="38"/>
      <c r="AF28" s="38"/>
    </row>
    <row r="29" spans="1:32">
      <c r="B29" s="42"/>
      <c r="C29" s="45"/>
      <c r="M29" s="42"/>
      <c r="N29" s="45"/>
      <c r="W29" s="38"/>
      <c r="X29" s="38"/>
      <c r="Y29" s="38"/>
      <c r="Z29" s="38"/>
      <c r="AA29" s="196"/>
      <c r="AB29" s="38"/>
      <c r="AC29" s="38"/>
      <c r="AD29" s="38"/>
      <c r="AE29" s="38"/>
      <c r="AF29" s="38"/>
    </row>
    <row r="30" spans="1:32">
      <c r="B30" t="s">
        <v>16</v>
      </c>
      <c r="F30" t="s">
        <v>18</v>
      </c>
      <c r="M30" t="s">
        <v>16</v>
      </c>
      <c r="Q30" t="s">
        <v>100</v>
      </c>
      <c r="W30" s="38"/>
      <c r="X30" s="38"/>
      <c r="Y30" s="38"/>
      <c r="Z30" s="38"/>
      <c r="AA30" s="38"/>
      <c r="AB30" s="38"/>
      <c r="AC30" s="38"/>
      <c r="AD30" s="38"/>
      <c r="AE30" s="38"/>
      <c r="AF30" s="38"/>
    </row>
    <row r="31" spans="1:32">
      <c r="C31" t="s">
        <v>134</v>
      </c>
      <c r="F31" t="s">
        <v>22</v>
      </c>
      <c r="N31" t="s">
        <v>134</v>
      </c>
      <c r="W31" s="38"/>
      <c r="X31" s="38"/>
      <c r="Y31" s="38"/>
      <c r="Z31" s="38"/>
      <c r="AA31" s="38"/>
      <c r="AB31" s="38"/>
      <c r="AC31" s="38"/>
      <c r="AD31" s="38"/>
      <c r="AE31" s="38"/>
      <c r="AF31" s="38"/>
    </row>
    <row r="32" spans="1:32">
      <c r="F32" s="98" t="s">
        <v>23</v>
      </c>
      <c r="G32" s="99" t="s">
        <v>24</v>
      </c>
      <c r="Q32" t="s">
        <v>22</v>
      </c>
      <c r="W32" s="38"/>
      <c r="X32" s="38"/>
      <c r="Y32" s="38"/>
      <c r="Z32" s="38"/>
      <c r="AA32" s="38"/>
      <c r="AB32" s="38"/>
      <c r="AC32" s="38"/>
      <c r="AD32" s="38"/>
      <c r="AE32" s="38"/>
      <c r="AF32" s="38"/>
    </row>
    <row r="33" spans="2:32">
      <c r="B33" s="100" t="s">
        <v>19</v>
      </c>
      <c r="C33" s="58" t="s">
        <v>20</v>
      </c>
      <c r="D33" s="101" t="s">
        <v>21</v>
      </c>
      <c r="F33" s="3">
        <v>19</v>
      </c>
      <c r="G33" s="104">
        <v>4.3699999999999998E-3</v>
      </c>
      <c r="M33" s="100" t="s">
        <v>19</v>
      </c>
      <c r="N33" s="58" t="s">
        <v>20</v>
      </c>
      <c r="O33" s="101" t="s">
        <v>21</v>
      </c>
      <c r="Q33" s="131" t="s">
        <v>23</v>
      </c>
      <c r="R33" s="132" t="s">
        <v>24</v>
      </c>
      <c r="W33" s="38"/>
      <c r="X33" s="204"/>
      <c r="Y33" s="38"/>
      <c r="Z33" s="205"/>
      <c r="AA33" s="38"/>
      <c r="AB33" s="197"/>
      <c r="AC33" s="197"/>
      <c r="AD33" s="38"/>
      <c r="AE33" s="38"/>
      <c r="AF33" s="38"/>
    </row>
    <row r="34" spans="2:32">
      <c r="B34" s="16"/>
      <c r="C34" s="16"/>
      <c r="D34" s="16"/>
      <c r="F34" s="3">
        <v>20</v>
      </c>
      <c r="G34" s="104">
        <v>4.3200000000000001E-3</v>
      </c>
      <c r="M34" s="16"/>
      <c r="N34" s="16"/>
      <c r="O34" s="16"/>
      <c r="Q34" s="3">
        <v>19</v>
      </c>
      <c r="R34" s="104">
        <v>4.3699999999999998E-3</v>
      </c>
      <c r="W34" s="38"/>
      <c r="X34" s="38"/>
      <c r="Y34" s="38"/>
      <c r="Z34" s="38"/>
      <c r="AA34" s="38"/>
      <c r="AB34" s="38"/>
      <c r="AC34" s="38"/>
      <c r="AD34" s="38"/>
      <c r="AE34" s="38"/>
      <c r="AF34" s="38"/>
    </row>
    <row r="35" spans="2:32">
      <c r="B35" s="49">
        <f t="shared" ref="B35:B38" si="8">-3801.8*C35 + 4001.5</f>
        <v>138.87119999999959</v>
      </c>
      <c r="C35" s="50">
        <v>1.016</v>
      </c>
      <c r="D35" s="16">
        <v>1</v>
      </c>
      <c r="F35" s="3">
        <v>21</v>
      </c>
      <c r="G35" s="104">
        <v>4.2599999999999999E-3</v>
      </c>
      <c r="M35" s="49">
        <f t="shared" ref="M35:M38" si="9">-3801.8*N35 + 4001.5</f>
        <v>136.97029999999995</v>
      </c>
      <c r="N35" s="50">
        <v>1.0165</v>
      </c>
      <c r="O35" s="16">
        <v>1</v>
      </c>
      <c r="Q35" s="3">
        <v>20</v>
      </c>
      <c r="R35" s="104">
        <v>4.3200000000000001E-3</v>
      </c>
      <c r="W35" s="38"/>
      <c r="X35" s="176"/>
      <c r="Y35" s="206"/>
      <c r="Z35" s="38"/>
      <c r="AA35" s="38"/>
      <c r="AB35" s="38"/>
      <c r="AC35" s="38"/>
      <c r="AD35" s="38"/>
      <c r="AE35" s="38"/>
      <c r="AF35" s="38"/>
    </row>
    <row r="36" spans="2:32">
      <c r="B36" s="49">
        <f t="shared" si="8"/>
        <v>140.39191999999957</v>
      </c>
      <c r="C36" s="50">
        <v>1.0156000000000001</v>
      </c>
      <c r="D36" s="16">
        <v>2</v>
      </c>
      <c r="F36" s="3">
        <v>22</v>
      </c>
      <c r="G36" s="104">
        <v>4.2100000000000002E-3</v>
      </c>
      <c r="M36" s="49">
        <f t="shared" si="9"/>
        <v>138.49101999999993</v>
      </c>
      <c r="N36" s="50">
        <v>1.0161</v>
      </c>
      <c r="O36" s="16">
        <v>2</v>
      </c>
      <c r="Q36" s="3">
        <v>21</v>
      </c>
      <c r="R36" s="104">
        <v>4.2599999999999999E-3</v>
      </c>
      <c r="W36" s="38"/>
      <c r="X36" s="176"/>
      <c r="Y36" s="206"/>
      <c r="Z36" s="38"/>
      <c r="AA36" s="38"/>
      <c r="AB36" s="38"/>
      <c r="AC36" s="38"/>
      <c r="AD36" s="38"/>
      <c r="AE36" s="38"/>
      <c r="AF36" s="38"/>
    </row>
    <row r="37" spans="2:32">
      <c r="B37" s="49">
        <f t="shared" si="8"/>
        <v>141.15227999999934</v>
      </c>
      <c r="C37" s="50">
        <v>1.0154000000000001</v>
      </c>
      <c r="D37" s="16">
        <v>4</v>
      </c>
      <c r="F37" s="3">
        <v>23</v>
      </c>
      <c r="G37" s="104">
        <v>4.1599999999999996E-3</v>
      </c>
      <c r="M37" s="49">
        <f t="shared" si="9"/>
        <v>140.01173999999946</v>
      </c>
      <c r="N37" s="50">
        <v>1.0157</v>
      </c>
      <c r="O37" s="16">
        <v>4</v>
      </c>
      <c r="Q37" s="3">
        <v>22</v>
      </c>
      <c r="R37" s="104">
        <v>4.2100000000000002E-3</v>
      </c>
      <c r="W37" s="38"/>
      <c r="X37" s="176"/>
      <c r="Y37" s="206"/>
      <c r="Z37" s="38"/>
      <c r="AA37" s="38"/>
      <c r="AB37" s="38"/>
      <c r="AC37" s="38"/>
      <c r="AD37" s="38"/>
      <c r="AE37" s="38"/>
      <c r="AF37" s="38"/>
    </row>
    <row r="38" spans="2:32">
      <c r="B38" s="49">
        <f t="shared" si="8"/>
        <v>144.57389999999987</v>
      </c>
      <c r="C38" s="50">
        <v>1.0145</v>
      </c>
      <c r="D38" s="16">
        <v>8</v>
      </c>
      <c r="F38" s="32">
        <v>24</v>
      </c>
      <c r="G38" s="105">
        <v>4.1099999999999999E-3</v>
      </c>
      <c r="M38" s="49">
        <f t="shared" si="9"/>
        <v>140.77209999999968</v>
      </c>
      <c r="N38" s="50">
        <v>1.0155000000000001</v>
      </c>
      <c r="O38" s="16">
        <v>8</v>
      </c>
      <c r="Q38" s="3">
        <v>23</v>
      </c>
      <c r="R38" s="104">
        <v>4.1599999999999996E-3</v>
      </c>
      <c r="W38" s="38"/>
      <c r="X38" s="176"/>
      <c r="Y38" s="206"/>
      <c r="Z38" s="38"/>
      <c r="AA38" s="38"/>
      <c r="AB38" s="38"/>
      <c r="AC38" s="38"/>
      <c r="AD38" s="38"/>
      <c r="AE38" s="38"/>
      <c r="AF38" s="38"/>
    </row>
    <row r="39" spans="2:32">
      <c r="B39" s="49">
        <f>-3801.8*C39 + 4001.5</f>
        <v>145.71443999999974</v>
      </c>
      <c r="C39" s="50">
        <v>1.0142</v>
      </c>
      <c r="D39" s="16">
        <v>15</v>
      </c>
      <c r="M39" s="49">
        <f>-3801.8*N39 + 4001.5</f>
        <v>144.19372000000021</v>
      </c>
      <c r="N39" s="50">
        <v>1.0145999999999999</v>
      </c>
      <c r="O39" s="16">
        <v>15</v>
      </c>
      <c r="Q39" s="32">
        <v>24</v>
      </c>
      <c r="R39" s="105">
        <v>4.1099999999999999E-3</v>
      </c>
      <c r="W39" s="38"/>
      <c r="X39" s="176"/>
      <c r="Y39" s="206"/>
      <c r="Z39" s="38"/>
      <c r="AA39" s="38"/>
      <c r="AB39" s="38"/>
      <c r="AC39" s="38"/>
      <c r="AD39" s="38"/>
      <c r="AE39" s="38"/>
      <c r="AF39" s="38"/>
    </row>
    <row r="40" spans="2:32">
      <c r="B40" s="49">
        <f t="shared" ref="B40:B44" si="10">-3801.8*C40 + 4001.5</f>
        <v>147.61533999999983</v>
      </c>
      <c r="C40" s="17">
        <v>1.0137</v>
      </c>
      <c r="D40" s="16">
        <v>30</v>
      </c>
      <c r="M40" s="49">
        <f t="shared" ref="M40:M44" si="11">-3801.8*N40 + 4001.5</f>
        <v>144.95407999999998</v>
      </c>
      <c r="N40" s="17">
        <v>1.0144</v>
      </c>
      <c r="O40" s="16">
        <v>30</v>
      </c>
      <c r="W40" s="38"/>
      <c r="X40" s="176"/>
      <c r="Y40" s="198"/>
      <c r="Z40" s="38"/>
      <c r="AA40" s="38"/>
      <c r="AB40" s="38"/>
      <c r="AC40" s="38"/>
      <c r="AD40" s="38"/>
      <c r="AE40" s="38"/>
      <c r="AF40" s="38"/>
    </row>
    <row r="41" spans="2:32">
      <c r="B41" s="49">
        <f t="shared" si="10"/>
        <v>149.89642000000003</v>
      </c>
      <c r="C41" s="17">
        <v>1.0130999999999999</v>
      </c>
      <c r="D41" s="16">
        <v>60</v>
      </c>
      <c r="M41" s="49">
        <f t="shared" si="11"/>
        <v>147.99551999999949</v>
      </c>
      <c r="N41" s="17">
        <v>1.0136000000000001</v>
      </c>
      <c r="O41" s="16">
        <v>60</v>
      </c>
      <c r="W41" s="38"/>
      <c r="X41" s="176"/>
      <c r="Y41" s="198"/>
      <c r="Z41" s="38"/>
      <c r="AA41" s="38"/>
      <c r="AB41" s="38"/>
      <c r="AC41" s="38"/>
      <c r="AD41" s="38"/>
      <c r="AE41" s="38"/>
      <c r="AF41" s="38"/>
    </row>
    <row r="42" spans="2:32">
      <c r="B42" s="49">
        <f t="shared" si="10"/>
        <v>151.79732000000013</v>
      </c>
      <c r="C42" s="17">
        <v>1.0125999999999999</v>
      </c>
      <c r="D42" s="16">
        <v>120</v>
      </c>
      <c r="M42" s="49">
        <f t="shared" si="11"/>
        <v>151.79732000000013</v>
      </c>
      <c r="N42" s="17">
        <v>1.0125999999999999</v>
      </c>
      <c r="O42" s="16">
        <v>120</v>
      </c>
      <c r="W42" s="38"/>
      <c r="X42" s="176"/>
      <c r="Y42" s="198"/>
      <c r="Z42" s="38"/>
      <c r="AA42" s="38"/>
      <c r="AB42" s="38"/>
      <c r="AC42" s="38"/>
      <c r="AD42" s="38"/>
      <c r="AE42" s="38"/>
      <c r="AF42" s="38"/>
    </row>
    <row r="43" spans="2:32">
      <c r="B43" s="49">
        <f t="shared" si="10"/>
        <v>152.17749999999978</v>
      </c>
      <c r="C43" s="17">
        <v>1.0125</v>
      </c>
      <c r="D43" s="16">
        <v>240</v>
      </c>
      <c r="M43" s="49">
        <f t="shared" si="11"/>
        <v>152.17749999999978</v>
      </c>
      <c r="N43" s="17">
        <v>1.0125</v>
      </c>
      <c r="O43" s="16">
        <v>240</v>
      </c>
      <c r="W43" s="38"/>
      <c r="X43" s="176"/>
      <c r="Y43" s="198"/>
      <c r="Z43" s="38"/>
      <c r="AA43" s="38"/>
      <c r="AB43" s="38"/>
      <c r="AC43" s="38"/>
      <c r="AD43" s="38"/>
      <c r="AE43" s="38"/>
      <c r="AF43" s="38"/>
    </row>
    <row r="44" spans="2:32">
      <c r="B44" s="49">
        <f t="shared" si="10"/>
        <v>157.11983999999939</v>
      </c>
      <c r="C44" s="17">
        <v>1.0112000000000001</v>
      </c>
      <c r="D44" s="56">
        <v>480</v>
      </c>
      <c r="M44" s="49">
        <f t="shared" si="11"/>
        <v>157.11983999999939</v>
      </c>
      <c r="N44" s="17">
        <v>1.0112000000000001</v>
      </c>
      <c r="O44" s="16">
        <v>480</v>
      </c>
      <c r="W44" s="38"/>
      <c r="X44" s="176"/>
      <c r="Y44" s="198"/>
      <c r="Z44" s="38"/>
      <c r="AA44" s="38"/>
      <c r="AB44" s="38"/>
      <c r="AC44" s="38"/>
      <c r="AD44" s="38"/>
      <c r="AE44" s="38"/>
      <c r="AF44" s="38"/>
    </row>
    <row r="45" spans="2:32">
      <c r="B45" s="51"/>
      <c r="C45" s="52"/>
      <c r="D45" s="57"/>
      <c r="M45" s="51"/>
      <c r="N45" s="52"/>
      <c r="O45" s="57"/>
      <c r="W45" s="38"/>
      <c r="X45" s="176"/>
      <c r="Y45" s="198"/>
      <c r="Z45" s="38"/>
      <c r="AA45" s="38"/>
      <c r="AB45" s="38"/>
      <c r="AC45" s="38"/>
      <c r="AD45" s="38"/>
      <c r="AE45" s="38"/>
      <c r="AF45" s="38"/>
    </row>
    <row r="46" spans="2:32">
      <c r="W46" s="38"/>
      <c r="X46" s="38"/>
      <c r="Y46" s="38"/>
      <c r="Z46" s="38"/>
      <c r="AA46" s="38"/>
      <c r="AB46" s="38"/>
      <c r="AC46" s="38"/>
      <c r="AD46" s="38"/>
      <c r="AE46" s="38"/>
      <c r="AF46" s="38"/>
    </row>
    <row r="47" spans="2:32">
      <c r="B47" t="s">
        <v>25</v>
      </c>
      <c r="M47" t="s">
        <v>25</v>
      </c>
      <c r="W47" s="38"/>
      <c r="X47" s="38"/>
      <c r="Y47" s="38"/>
      <c r="Z47" s="38"/>
      <c r="AA47" s="38"/>
      <c r="AB47" s="38"/>
      <c r="AC47" s="38"/>
      <c r="AD47" s="38"/>
      <c r="AE47" s="38"/>
      <c r="AF47" s="38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2:W68"/>
  <sheetViews>
    <sheetView topLeftCell="K8" workbookViewId="0">
      <selection activeCell="U25" sqref="U25"/>
    </sheetView>
  </sheetViews>
  <sheetFormatPr defaultRowHeight="15"/>
  <cols>
    <col min="2" max="2" width="19.7109375" customWidth="1"/>
    <col min="3" max="3" width="36.28515625" customWidth="1"/>
    <col min="4" max="4" width="28.28515625" customWidth="1"/>
    <col min="5" max="5" width="18.42578125" customWidth="1"/>
    <col min="6" max="6" width="18.5703125" customWidth="1"/>
    <col min="9" max="9" width="16.85546875" customWidth="1"/>
    <col min="10" max="10" width="17.7109375" customWidth="1"/>
    <col min="11" max="11" width="17" customWidth="1"/>
    <col min="12" max="12" width="12.28515625" customWidth="1"/>
    <col min="15" max="15" width="7.140625" customWidth="1"/>
    <col min="16" max="16" width="19.28515625" customWidth="1"/>
    <col min="17" max="17" width="19" customWidth="1"/>
    <col min="18" max="18" width="20.5703125" customWidth="1"/>
    <col min="21" max="21" width="23.7109375" customWidth="1"/>
  </cols>
  <sheetData>
    <row r="2" spans="2:23">
      <c r="B2" s="44" t="s">
        <v>135</v>
      </c>
      <c r="C2" t="s">
        <v>162</v>
      </c>
      <c r="I2" s="44" t="s">
        <v>28</v>
      </c>
      <c r="N2" s="106"/>
      <c r="O2" s="44" t="s">
        <v>29</v>
      </c>
    </row>
    <row r="3" spans="2:23">
      <c r="I3" s="44"/>
      <c r="N3" s="106"/>
      <c r="O3" s="44"/>
    </row>
    <row r="4" spans="2:23">
      <c r="B4" s="29" t="s">
        <v>27</v>
      </c>
      <c r="G4" s="37"/>
      <c r="I4" s="44" t="s">
        <v>35</v>
      </c>
      <c r="N4" s="106"/>
      <c r="O4" s="44" t="s">
        <v>66</v>
      </c>
      <c r="T4" s="37"/>
      <c r="U4" s="37"/>
      <c r="V4" s="37"/>
      <c r="W4" s="37"/>
    </row>
    <row r="5" spans="2:23">
      <c r="G5" s="37"/>
      <c r="I5" s="44"/>
      <c r="N5" s="37"/>
      <c r="O5" s="61" t="s">
        <v>36</v>
      </c>
      <c r="P5" s="61" t="s">
        <v>37</v>
      </c>
      <c r="Q5" s="61" t="s">
        <v>38</v>
      </c>
      <c r="R5" s="61" t="s">
        <v>39</v>
      </c>
      <c r="T5" s="107" t="s">
        <v>101</v>
      </c>
      <c r="U5" s="58" t="s">
        <v>40</v>
      </c>
      <c r="W5" s="37"/>
    </row>
    <row r="6" spans="2:23">
      <c r="B6" s="58" t="s">
        <v>30</v>
      </c>
      <c r="C6" s="58" t="s">
        <v>31</v>
      </c>
      <c r="D6" s="61" t="s">
        <v>102</v>
      </c>
      <c r="G6" s="37"/>
      <c r="I6" t="s">
        <v>46</v>
      </c>
      <c r="N6" s="37"/>
      <c r="O6" s="62"/>
      <c r="P6" s="62" t="s">
        <v>42</v>
      </c>
      <c r="Q6" s="62" t="s">
        <v>43</v>
      </c>
      <c r="R6" s="62" t="s">
        <v>44</v>
      </c>
      <c r="T6" s="63"/>
      <c r="U6" s="63"/>
      <c r="W6" s="37"/>
    </row>
    <row r="7" spans="2:23">
      <c r="B7" s="63"/>
      <c r="C7" s="73"/>
      <c r="D7" s="63"/>
      <c r="G7" s="37"/>
      <c r="N7" s="37"/>
      <c r="O7" s="63"/>
      <c r="P7" s="63"/>
      <c r="Q7" s="63"/>
      <c r="R7" s="63"/>
      <c r="T7" s="3"/>
      <c r="U7" s="8"/>
      <c r="W7" s="37"/>
    </row>
    <row r="8" spans="2:23">
      <c r="B8" s="108"/>
      <c r="C8" s="109"/>
      <c r="D8" s="110"/>
      <c r="G8" s="37"/>
      <c r="I8" s="65" t="s">
        <v>48</v>
      </c>
      <c r="J8" s="66" t="s">
        <v>49</v>
      </c>
      <c r="K8" s="66" t="s">
        <v>50</v>
      </c>
      <c r="N8" s="37"/>
      <c r="O8" s="3">
        <v>4</v>
      </c>
      <c r="P8" s="3">
        <v>280</v>
      </c>
      <c r="Q8" s="3">
        <v>255</v>
      </c>
      <c r="R8" s="3">
        <f>P8-Q8</f>
        <v>25</v>
      </c>
      <c r="S8" s="37"/>
      <c r="T8" s="3" t="s">
        <v>41</v>
      </c>
      <c r="U8" s="8">
        <f>R10+L28+E48</f>
        <v>33.200000000000031</v>
      </c>
      <c r="W8" s="37"/>
    </row>
    <row r="9" spans="2:23">
      <c r="B9" s="108" t="s">
        <v>41</v>
      </c>
      <c r="C9" s="109">
        <v>40.799999999999997</v>
      </c>
      <c r="D9" s="110">
        <f>(100*C9)/(100+C33)</f>
        <v>26.842629258378732</v>
      </c>
      <c r="G9" s="37"/>
      <c r="I9" s="42" t="s">
        <v>48</v>
      </c>
      <c r="J9" s="111">
        <f>1000/20</f>
        <v>50</v>
      </c>
      <c r="N9" s="37"/>
      <c r="O9" s="3">
        <v>8</v>
      </c>
      <c r="P9" s="3">
        <v>253.98</v>
      </c>
      <c r="Q9" s="3">
        <v>253.73</v>
      </c>
      <c r="R9" s="3">
        <f>P9-Q9</f>
        <v>0.25</v>
      </c>
      <c r="S9" s="37"/>
      <c r="T9" s="32" t="s">
        <v>45</v>
      </c>
      <c r="U9" s="33">
        <f>R22+L54+E59</f>
        <v>32.68</v>
      </c>
      <c r="W9" s="37"/>
    </row>
    <row r="10" spans="2:23">
      <c r="B10" s="112" t="s">
        <v>45</v>
      </c>
      <c r="C10" s="113">
        <v>40.71</v>
      </c>
      <c r="D10" s="114">
        <f>(100*C10)/(100+C33)</f>
        <v>26.783417576191137</v>
      </c>
      <c r="G10" s="37"/>
      <c r="N10" s="37"/>
      <c r="O10" s="3"/>
      <c r="P10" s="3"/>
      <c r="Q10" s="3"/>
      <c r="R10" s="83">
        <f>SUM(R8:R9)</f>
        <v>25.25</v>
      </c>
      <c r="S10" s="37"/>
      <c r="T10" s="37"/>
      <c r="U10" s="37"/>
      <c r="V10" s="37"/>
      <c r="W10" s="37"/>
    </row>
    <row r="11" spans="2:23">
      <c r="G11" s="37"/>
      <c r="I11" s="44" t="s">
        <v>41</v>
      </c>
      <c r="N11" s="37"/>
      <c r="O11" s="3"/>
      <c r="P11" s="3"/>
      <c r="Q11" s="3"/>
      <c r="R11" s="3"/>
      <c r="S11" s="37"/>
      <c r="T11" s="37"/>
      <c r="U11" s="37"/>
      <c r="V11" s="37"/>
      <c r="W11" s="37"/>
    </row>
    <row r="12" spans="2:23">
      <c r="G12" s="37"/>
      <c r="I12" s="115" t="s">
        <v>60</v>
      </c>
      <c r="J12" s="116" t="s">
        <v>61</v>
      </c>
      <c r="K12" s="115" t="s">
        <v>62</v>
      </c>
      <c r="L12" s="115" t="s">
        <v>63</v>
      </c>
      <c r="N12" s="37"/>
      <c r="O12" s="3"/>
      <c r="P12" s="3"/>
      <c r="Q12" s="3"/>
      <c r="R12" s="3"/>
      <c r="S12" s="37"/>
      <c r="T12" s="37"/>
      <c r="U12" s="37"/>
      <c r="V12" s="37"/>
      <c r="W12" s="37"/>
    </row>
    <row r="13" spans="2:23">
      <c r="B13" s="44" t="s">
        <v>161</v>
      </c>
      <c r="C13" s="44"/>
      <c r="G13" s="37"/>
      <c r="I13" s="117"/>
      <c r="J13" s="118" t="s">
        <v>55</v>
      </c>
      <c r="K13" s="117" t="s">
        <v>65</v>
      </c>
      <c r="L13" s="117"/>
      <c r="N13" s="37"/>
      <c r="O13" s="32"/>
      <c r="P13" s="32"/>
      <c r="Q13" s="32"/>
      <c r="R13" s="32"/>
      <c r="S13" s="37"/>
      <c r="T13" s="37"/>
      <c r="U13" s="37"/>
      <c r="V13" s="37"/>
      <c r="W13" s="37"/>
    </row>
    <row r="14" spans="2:23">
      <c r="G14" s="37"/>
      <c r="I14" s="63"/>
      <c r="J14" s="63"/>
      <c r="K14" s="63"/>
      <c r="L14" s="63"/>
      <c r="N14" s="37"/>
      <c r="S14" s="37"/>
      <c r="T14" s="37"/>
      <c r="U14" s="37"/>
      <c r="V14" s="37"/>
      <c r="W14" s="37"/>
    </row>
    <row r="15" spans="2:23">
      <c r="B15" s="61" t="s">
        <v>51</v>
      </c>
      <c r="C15" s="61" t="s">
        <v>52</v>
      </c>
      <c r="D15" s="61" t="s">
        <v>52</v>
      </c>
      <c r="E15" s="61" t="s">
        <v>53</v>
      </c>
      <c r="F15" s="61" t="s">
        <v>54</v>
      </c>
      <c r="G15" s="38"/>
      <c r="I15" s="3" t="s">
        <v>67</v>
      </c>
      <c r="J15" s="8">
        <v>79.8</v>
      </c>
      <c r="K15" s="8">
        <v>80.400000000000006</v>
      </c>
      <c r="L15" s="8">
        <f>K15-J15</f>
        <v>0.60000000000000853</v>
      </c>
      <c r="N15" s="37"/>
      <c r="S15" s="37"/>
      <c r="T15" s="37"/>
      <c r="U15" s="37"/>
      <c r="V15" s="37"/>
      <c r="W15" s="37"/>
    </row>
    <row r="16" spans="2:23">
      <c r="B16" s="62" t="s">
        <v>55</v>
      </c>
      <c r="C16" s="62" t="s">
        <v>56</v>
      </c>
      <c r="D16" s="62" t="s">
        <v>57</v>
      </c>
      <c r="E16" s="62" t="s">
        <v>58</v>
      </c>
      <c r="F16" s="62" t="s">
        <v>59</v>
      </c>
      <c r="G16" s="38"/>
      <c r="I16" s="3"/>
      <c r="J16" s="8"/>
      <c r="K16" s="8"/>
      <c r="L16" s="8"/>
      <c r="N16" s="37"/>
      <c r="O16" s="44" t="s">
        <v>73</v>
      </c>
      <c r="S16" s="37"/>
      <c r="T16" s="37"/>
      <c r="U16" s="37"/>
      <c r="V16" s="37"/>
      <c r="W16" s="37"/>
    </row>
    <row r="17" spans="2:23">
      <c r="B17" s="63"/>
      <c r="C17" s="63"/>
      <c r="D17" s="63"/>
      <c r="E17" s="63"/>
      <c r="F17" s="63"/>
      <c r="G17" s="37"/>
      <c r="I17" s="3" t="s">
        <v>68</v>
      </c>
      <c r="J17" s="8">
        <v>81.61</v>
      </c>
      <c r="K17" s="8">
        <v>82.18</v>
      </c>
      <c r="L17" s="8">
        <f t="shared" ref="L17" si="0">K17-J17</f>
        <v>0.57000000000000739</v>
      </c>
      <c r="N17" s="37"/>
      <c r="O17" s="61" t="s">
        <v>36</v>
      </c>
      <c r="P17" s="61" t="s">
        <v>37</v>
      </c>
      <c r="Q17" s="61" t="s">
        <v>38</v>
      </c>
      <c r="R17" s="61" t="s">
        <v>39</v>
      </c>
      <c r="S17" s="37"/>
      <c r="T17" s="37"/>
      <c r="U17" s="37"/>
      <c r="V17" s="37"/>
      <c r="W17" s="37"/>
    </row>
    <row r="18" spans="2:23">
      <c r="B18" s="3">
        <v>1.9570000000000001</v>
      </c>
      <c r="C18" s="3">
        <v>12.396000000000001</v>
      </c>
      <c r="D18" s="3">
        <v>8.8699999999999992</v>
      </c>
      <c r="E18" s="3">
        <f>C18-D18</f>
        <v>3.5260000000000016</v>
      </c>
      <c r="F18" s="8">
        <f>(E18/(D18-B18))*100</f>
        <v>51.005352234919741</v>
      </c>
      <c r="G18" s="39"/>
      <c r="I18" s="3"/>
      <c r="J18" s="8"/>
      <c r="K18" s="8"/>
      <c r="L18" s="8"/>
      <c r="N18" s="37"/>
      <c r="O18" s="62"/>
      <c r="P18" s="62" t="s">
        <v>42</v>
      </c>
      <c r="Q18" s="62" t="s">
        <v>43</v>
      </c>
      <c r="R18" s="62" t="s">
        <v>44</v>
      </c>
      <c r="S18" s="37"/>
      <c r="T18" s="37"/>
      <c r="U18" s="37"/>
      <c r="V18" s="37"/>
      <c r="W18" s="37"/>
    </row>
    <row r="19" spans="2:23">
      <c r="B19" s="32"/>
      <c r="C19" s="32"/>
      <c r="D19" s="32"/>
      <c r="E19" s="32"/>
      <c r="F19" s="32"/>
      <c r="G19" s="37"/>
      <c r="I19" s="3" t="s">
        <v>69</v>
      </c>
      <c r="J19" s="8">
        <v>81.569999999999993</v>
      </c>
      <c r="K19" s="8">
        <v>82.12</v>
      </c>
      <c r="L19" s="8">
        <f t="shared" ref="L19" si="1">K19-J19</f>
        <v>0.55000000000001137</v>
      </c>
      <c r="O19" s="63"/>
      <c r="P19" s="63"/>
      <c r="Q19" s="63"/>
      <c r="R19" s="63"/>
      <c r="S19" s="37"/>
      <c r="T19" s="37"/>
      <c r="U19" s="37"/>
      <c r="V19" s="37"/>
      <c r="W19" s="37"/>
    </row>
    <row r="20" spans="2:23">
      <c r="B20" s="37"/>
      <c r="C20" s="37"/>
      <c r="D20" s="37"/>
      <c r="E20" s="37"/>
      <c r="F20" s="37"/>
      <c r="G20" s="37"/>
      <c r="I20" s="3"/>
      <c r="J20" s="8"/>
      <c r="K20" s="8"/>
      <c r="L20" s="8"/>
      <c r="O20" s="3"/>
      <c r="P20" s="3">
        <v>254.69</v>
      </c>
      <c r="Q20" s="3">
        <v>254.19</v>
      </c>
      <c r="R20" s="3">
        <f>P20-Q20</f>
        <v>0.5</v>
      </c>
      <c r="S20" s="37"/>
      <c r="T20" s="37"/>
      <c r="U20" s="37"/>
      <c r="V20" s="37"/>
      <c r="W20" s="37"/>
    </row>
    <row r="21" spans="2:23">
      <c r="B21" s="115" t="s">
        <v>51</v>
      </c>
      <c r="C21" s="115" t="s">
        <v>52</v>
      </c>
      <c r="D21" s="115" t="s">
        <v>52</v>
      </c>
      <c r="E21" s="61" t="s">
        <v>53</v>
      </c>
      <c r="F21" s="61" t="s">
        <v>54</v>
      </c>
      <c r="G21" s="37"/>
      <c r="I21" s="3" t="s">
        <v>70</v>
      </c>
      <c r="J21" s="8">
        <v>81.680000000000007</v>
      </c>
      <c r="K21" s="8">
        <v>82.17</v>
      </c>
      <c r="L21" s="8">
        <f t="shared" ref="L21:L23" si="2">K21-J21</f>
        <v>0.48999999999999488</v>
      </c>
      <c r="O21" s="3"/>
      <c r="P21" s="3">
        <v>280</v>
      </c>
      <c r="Q21" s="3">
        <v>255</v>
      </c>
      <c r="R21" s="3">
        <f>P21-Q21</f>
        <v>25</v>
      </c>
    </row>
    <row r="22" spans="2:23">
      <c r="B22" s="117" t="s">
        <v>55</v>
      </c>
      <c r="C22" s="117" t="s">
        <v>56</v>
      </c>
      <c r="D22" s="117" t="s">
        <v>57</v>
      </c>
      <c r="E22" s="62" t="s">
        <v>58</v>
      </c>
      <c r="F22" s="62" t="s">
        <v>59</v>
      </c>
      <c r="G22" s="37"/>
      <c r="I22" s="3"/>
      <c r="J22" s="8"/>
      <c r="K22" s="8"/>
      <c r="L22" s="8"/>
      <c r="O22" s="3"/>
      <c r="P22" s="3"/>
      <c r="Q22" s="3"/>
      <c r="R22" s="83">
        <f>SUM(R20:R21)</f>
        <v>25.5</v>
      </c>
    </row>
    <row r="23" spans="2:23">
      <c r="B23" s="63"/>
      <c r="C23" s="63"/>
      <c r="D23" s="63"/>
      <c r="E23" s="63"/>
      <c r="F23" s="63"/>
      <c r="G23" s="37"/>
      <c r="I23" s="3"/>
      <c r="J23" s="8"/>
      <c r="K23" s="8"/>
      <c r="L23" s="8"/>
      <c r="O23" s="3"/>
      <c r="P23" s="3"/>
      <c r="Q23" s="3"/>
      <c r="R23" s="3"/>
    </row>
    <row r="24" spans="2:23">
      <c r="B24" s="3">
        <v>1.9630000000000001</v>
      </c>
      <c r="C24" s="3">
        <v>12.448</v>
      </c>
      <c r="D24" s="3">
        <v>8.76</v>
      </c>
      <c r="E24" s="3">
        <f>C24-D24</f>
        <v>3.6880000000000006</v>
      </c>
      <c r="F24" s="8">
        <f>(E24/(D24-B24))*100</f>
        <v>54.259232014123896</v>
      </c>
      <c r="G24" s="38"/>
      <c r="I24" s="3"/>
      <c r="J24" s="8"/>
      <c r="K24" s="8"/>
      <c r="L24" s="8"/>
      <c r="O24" s="3"/>
      <c r="P24" s="3"/>
      <c r="Q24" s="3"/>
      <c r="R24" s="3"/>
    </row>
    <row r="25" spans="2:23">
      <c r="B25" s="32"/>
      <c r="C25" s="32"/>
      <c r="D25" s="32"/>
      <c r="E25" s="32"/>
      <c r="F25" s="32"/>
      <c r="G25" s="38"/>
      <c r="I25" s="3" t="s">
        <v>72</v>
      </c>
      <c r="J25" s="8">
        <v>22.63</v>
      </c>
      <c r="K25" s="69">
        <v>23.04</v>
      </c>
      <c r="L25" s="69">
        <f t="shared" ref="L25" si="3">K25-J25</f>
        <v>0.41000000000000014</v>
      </c>
      <c r="O25" s="32"/>
      <c r="P25" s="32"/>
      <c r="Q25" s="32"/>
      <c r="R25" s="32"/>
    </row>
    <row r="26" spans="2:23">
      <c r="G26" s="37"/>
      <c r="I26" s="32"/>
      <c r="J26" s="32"/>
      <c r="K26" s="30"/>
      <c r="L26" s="15"/>
    </row>
    <row r="27" spans="2:23">
      <c r="B27" s="115" t="s">
        <v>51</v>
      </c>
      <c r="C27" s="115" t="s">
        <v>52</v>
      </c>
      <c r="D27" s="115" t="s">
        <v>52</v>
      </c>
      <c r="E27" s="61" t="s">
        <v>53</v>
      </c>
      <c r="F27" s="61" t="s">
        <v>54</v>
      </c>
      <c r="G27" s="39"/>
      <c r="L27" s="32"/>
      <c r="O27" s="106"/>
      <c r="P27" s="37"/>
      <c r="Q27" s="37"/>
      <c r="R27" s="37"/>
    </row>
    <row r="28" spans="2:23">
      <c r="B28" s="117" t="s">
        <v>55</v>
      </c>
      <c r="C28" s="117" t="s">
        <v>56</v>
      </c>
      <c r="D28" s="117" t="s">
        <v>57</v>
      </c>
      <c r="E28" s="62" t="s">
        <v>58</v>
      </c>
      <c r="F28" s="62" t="s">
        <v>59</v>
      </c>
      <c r="G28" s="37"/>
      <c r="K28" s="42" t="s">
        <v>74</v>
      </c>
      <c r="L28" s="70">
        <f>SUM(L15:L26)</f>
        <v>2.6200000000000223</v>
      </c>
      <c r="O28" s="37"/>
      <c r="P28" s="37"/>
      <c r="Q28" s="37"/>
      <c r="R28" s="37"/>
    </row>
    <row r="29" spans="2:23">
      <c r="B29" s="63"/>
      <c r="C29" s="63"/>
      <c r="D29" s="63"/>
      <c r="E29" s="63"/>
      <c r="F29" s="63"/>
      <c r="G29" s="37"/>
      <c r="L29" s="119"/>
      <c r="O29" s="37"/>
      <c r="P29" s="37"/>
      <c r="Q29" s="37"/>
      <c r="R29" s="37"/>
    </row>
    <row r="30" spans="2:23">
      <c r="B30" s="3">
        <v>1.9590000000000001</v>
      </c>
      <c r="C30" s="3">
        <v>12.436</v>
      </c>
      <c r="D30" s="3">
        <v>8.91</v>
      </c>
      <c r="E30" s="3">
        <f>C30-D30</f>
        <v>3.5259999999999998</v>
      </c>
      <c r="F30" s="8">
        <f>(E30/(D30-B30))*100</f>
        <v>50.726514170622927</v>
      </c>
      <c r="G30" s="38"/>
      <c r="I30" s="44" t="s">
        <v>94</v>
      </c>
      <c r="L30" s="37"/>
      <c r="O30" s="37"/>
      <c r="P30" s="37"/>
      <c r="Q30" s="37"/>
      <c r="R30" s="37"/>
    </row>
    <row r="31" spans="2:23">
      <c r="B31" s="32"/>
      <c r="C31" s="32"/>
      <c r="D31" s="32"/>
      <c r="E31" s="32"/>
      <c r="F31" s="32"/>
      <c r="G31" s="38"/>
      <c r="O31" s="37"/>
      <c r="P31" s="37"/>
      <c r="Q31" s="37"/>
      <c r="R31" s="37"/>
    </row>
    <row r="32" spans="2:23">
      <c r="G32" s="37"/>
      <c r="I32" s="73"/>
      <c r="J32" s="59" t="s">
        <v>95</v>
      </c>
      <c r="O32" s="37"/>
      <c r="P32" s="37"/>
      <c r="Q32" s="37"/>
      <c r="R32" s="37"/>
    </row>
    <row r="33" spans="2:18">
      <c r="B33" s="71" t="s">
        <v>103</v>
      </c>
      <c r="C33" s="72">
        <f>(F18+F24+F30)/3</f>
        <v>51.997032806555524</v>
      </c>
      <c r="G33" s="39"/>
      <c r="I33" s="74" t="s">
        <v>13</v>
      </c>
      <c r="J33" s="75">
        <f>(((L17-L25)*50)/D9)*100</f>
        <v>29.803339765992632</v>
      </c>
      <c r="O33" s="37"/>
      <c r="P33" s="37"/>
      <c r="Q33" s="37"/>
      <c r="R33" s="37"/>
    </row>
    <row r="34" spans="2:18">
      <c r="G34" s="37"/>
      <c r="I34" s="74" t="s">
        <v>78</v>
      </c>
      <c r="J34" s="75">
        <f>(((L25-0.14)*50)/D9)*100</f>
        <v>50.293135855110314</v>
      </c>
      <c r="M34" s="37"/>
      <c r="O34" s="37"/>
      <c r="P34" s="37"/>
      <c r="Q34" s="37"/>
      <c r="R34" s="37"/>
    </row>
    <row r="35" spans="2:18">
      <c r="B35" s="37"/>
      <c r="C35" s="37"/>
      <c r="D35" s="37"/>
      <c r="E35" s="37"/>
      <c r="F35" s="37"/>
      <c r="G35" s="37"/>
      <c r="M35" s="37"/>
      <c r="O35" s="37"/>
      <c r="P35" s="37"/>
      <c r="Q35" s="37"/>
      <c r="R35" s="37"/>
    </row>
    <row r="36" spans="2:18">
      <c r="B36" s="196" t="s">
        <v>160</v>
      </c>
      <c r="C36" s="38"/>
      <c r="D36" s="38"/>
      <c r="E36" s="38"/>
      <c r="F36" s="38"/>
      <c r="G36" s="37"/>
      <c r="M36" s="37"/>
      <c r="O36" s="37"/>
      <c r="P36" s="37"/>
      <c r="Q36" s="37"/>
      <c r="R36" s="37"/>
    </row>
    <row r="37" spans="2:18">
      <c r="B37" s="38"/>
      <c r="C37" s="38"/>
      <c r="D37" s="38"/>
      <c r="E37" s="38"/>
      <c r="F37" s="38"/>
      <c r="G37" s="37"/>
      <c r="I37" s="44" t="s">
        <v>45</v>
      </c>
      <c r="M37" s="37"/>
      <c r="O37" s="37"/>
      <c r="P37" s="37"/>
      <c r="Q37" s="37"/>
      <c r="R37" s="37"/>
    </row>
    <row r="38" spans="2:18">
      <c r="B38" t="s">
        <v>41</v>
      </c>
      <c r="G38" s="37"/>
      <c r="I38" s="231" t="s">
        <v>60</v>
      </c>
      <c r="J38" s="232" t="s">
        <v>61</v>
      </c>
      <c r="K38" s="231" t="s">
        <v>62</v>
      </c>
      <c r="L38" s="231" t="s">
        <v>63</v>
      </c>
      <c r="M38" s="37"/>
      <c r="O38" s="37"/>
      <c r="P38" s="37"/>
      <c r="Q38" s="37"/>
      <c r="R38" s="37"/>
    </row>
    <row r="39" spans="2:18">
      <c r="B39" s="115" t="s">
        <v>79</v>
      </c>
      <c r="C39" s="115" t="s">
        <v>80</v>
      </c>
      <c r="D39" s="115" t="s">
        <v>81</v>
      </c>
      <c r="E39" s="115" t="s">
        <v>104</v>
      </c>
      <c r="F39" s="115" t="s">
        <v>83</v>
      </c>
      <c r="G39" s="37"/>
      <c r="I39" s="233"/>
      <c r="J39" s="234" t="s">
        <v>55</v>
      </c>
      <c r="K39" s="233" t="s">
        <v>65</v>
      </c>
      <c r="L39" s="233"/>
      <c r="M39" s="37"/>
      <c r="O39" s="37"/>
      <c r="P39" s="37"/>
      <c r="Q39" s="37"/>
      <c r="R39" s="37"/>
    </row>
    <row r="40" spans="2:18">
      <c r="B40" s="117" t="s">
        <v>84</v>
      </c>
      <c r="C40" s="117" t="s">
        <v>106</v>
      </c>
      <c r="D40" s="117" t="s">
        <v>86</v>
      </c>
      <c r="E40" s="117" t="s">
        <v>55</v>
      </c>
      <c r="F40" s="117" t="s">
        <v>88</v>
      </c>
      <c r="G40" s="37"/>
      <c r="I40" s="63"/>
      <c r="J40" s="63"/>
      <c r="K40" s="63"/>
      <c r="L40" s="63"/>
      <c r="M40" s="37"/>
      <c r="O40" s="37"/>
      <c r="P40" s="37"/>
      <c r="Q40" s="37"/>
      <c r="R40" s="37"/>
    </row>
    <row r="41" spans="2:18">
      <c r="B41" s="3" t="s">
        <v>89</v>
      </c>
      <c r="C41" s="3"/>
      <c r="D41" s="3"/>
      <c r="E41" s="83"/>
      <c r="F41" s="63"/>
      <c r="G41" s="37"/>
      <c r="I41" s="3" t="s">
        <v>67</v>
      </c>
      <c r="J41" s="8">
        <v>36.29</v>
      </c>
      <c r="K41" s="8">
        <v>36.89</v>
      </c>
      <c r="L41" s="8">
        <f>K41-J41</f>
        <v>0.60000000000000142</v>
      </c>
      <c r="M41" s="37"/>
      <c r="O41" s="37"/>
      <c r="P41" s="37"/>
      <c r="Q41" s="37"/>
      <c r="R41" s="37"/>
    </row>
    <row r="42" spans="2:18">
      <c r="B42" s="3">
        <v>600</v>
      </c>
      <c r="C42" s="8">
        <v>128.49</v>
      </c>
      <c r="D42" s="8">
        <v>129.24</v>
      </c>
      <c r="E42" s="84">
        <f>D42-C42</f>
        <v>0.75</v>
      </c>
      <c r="F42" s="8">
        <f>100*E42/D9</f>
        <v>2.7940631030616827</v>
      </c>
      <c r="G42" s="37"/>
      <c r="I42" s="3"/>
      <c r="J42" s="8"/>
      <c r="K42" s="8"/>
      <c r="L42" s="8"/>
      <c r="M42" s="37"/>
      <c r="O42" s="37"/>
      <c r="P42" s="37"/>
      <c r="Q42" s="37"/>
      <c r="R42" s="37"/>
    </row>
    <row r="43" spans="2:18">
      <c r="B43" s="63" t="s">
        <v>90</v>
      </c>
      <c r="C43" s="79"/>
      <c r="D43" s="79"/>
      <c r="E43" s="80"/>
      <c r="F43" s="79"/>
      <c r="G43" s="37"/>
      <c r="I43" s="3" t="s">
        <v>68</v>
      </c>
      <c r="J43" s="8">
        <v>68.56</v>
      </c>
      <c r="K43" s="8">
        <v>69.14</v>
      </c>
      <c r="L43" s="8">
        <f t="shared" ref="L43:L51" si="4">K43-J43</f>
        <v>0.57999999999999829</v>
      </c>
      <c r="M43" s="37"/>
      <c r="O43" s="37"/>
      <c r="P43" s="37"/>
      <c r="Q43" s="37"/>
      <c r="R43" s="37"/>
    </row>
    <row r="44" spans="2:18">
      <c r="B44" s="3">
        <v>200</v>
      </c>
      <c r="C44" s="8">
        <v>113.77</v>
      </c>
      <c r="D44" s="8">
        <v>116.14</v>
      </c>
      <c r="E44" s="78">
        <f>D44-C44</f>
        <v>2.3700000000000045</v>
      </c>
      <c r="F44" s="8">
        <f>100*E44/D9</f>
        <v>8.8292394056749348</v>
      </c>
      <c r="G44" s="37"/>
      <c r="I44" s="3"/>
      <c r="J44" s="8"/>
      <c r="K44" s="8"/>
      <c r="L44" s="8"/>
      <c r="M44" s="37"/>
      <c r="O44" s="37"/>
      <c r="P44" s="37"/>
      <c r="Q44" s="37"/>
      <c r="R44" s="37"/>
    </row>
    <row r="45" spans="2:18">
      <c r="B45" s="3"/>
      <c r="C45" s="8"/>
      <c r="D45" s="8"/>
      <c r="E45" s="78"/>
      <c r="F45" s="8"/>
      <c r="G45" s="37"/>
      <c r="I45" s="3" t="s">
        <v>69</v>
      </c>
      <c r="J45" s="8">
        <v>94.34</v>
      </c>
      <c r="K45" s="8">
        <v>94.89</v>
      </c>
      <c r="L45" s="8">
        <f t="shared" si="4"/>
        <v>0.54999999999999716</v>
      </c>
      <c r="M45" s="37"/>
      <c r="O45" s="37"/>
      <c r="P45" s="37"/>
      <c r="Q45" s="37"/>
      <c r="R45" s="37"/>
    </row>
    <row r="46" spans="2:18">
      <c r="B46" s="63" t="s">
        <v>92</v>
      </c>
      <c r="C46" s="79"/>
      <c r="D46" s="79"/>
      <c r="E46" s="80"/>
      <c r="F46" s="79"/>
      <c r="G46" s="37"/>
      <c r="I46" s="3"/>
      <c r="J46" s="8"/>
      <c r="K46" s="8"/>
      <c r="L46" s="8"/>
      <c r="M46" s="37"/>
      <c r="O46" s="37"/>
      <c r="P46" s="37"/>
      <c r="Q46" s="37"/>
      <c r="R46" s="37"/>
    </row>
    <row r="47" spans="2:18">
      <c r="B47" s="32">
        <v>63</v>
      </c>
      <c r="C47" s="33">
        <v>113.82</v>
      </c>
      <c r="D47" s="81">
        <v>116.03</v>
      </c>
      <c r="E47" s="82">
        <f>D47-C47</f>
        <v>2.210000000000008</v>
      </c>
      <c r="F47" s="33">
        <f>100*E47/D9</f>
        <v>8.2331726103551226</v>
      </c>
      <c r="G47" s="37"/>
      <c r="I47" s="3" t="s">
        <v>70</v>
      </c>
      <c r="J47" s="8">
        <v>81.47</v>
      </c>
      <c r="K47" s="8">
        <v>81.94</v>
      </c>
      <c r="L47" s="8">
        <f t="shared" si="4"/>
        <v>0.46999999999999886</v>
      </c>
      <c r="M47" s="37"/>
      <c r="O47" s="37"/>
      <c r="P47" s="37"/>
      <c r="Q47" s="37"/>
      <c r="R47" s="37"/>
    </row>
    <row r="48" spans="2:18">
      <c r="D48" s="42" t="s">
        <v>93</v>
      </c>
      <c r="E48" s="44">
        <f>SUM(E42:E47)</f>
        <v>5.3300000000000125</v>
      </c>
      <c r="F48" s="121">
        <f>SUM(F42:F47)</f>
        <v>19.856475119091741</v>
      </c>
      <c r="G48" s="37"/>
      <c r="I48" s="3"/>
      <c r="J48" s="8"/>
      <c r="K48" s="8"/>
      <c r="L48" s="8"/>
      <c r="M48" s="37"/>
      <c r="O48" s="37"/>
      <c r="P48" s="37"/>
      <c r="Q48" s="37"/>
      <c r="R48" s="37"/>
    </row>
    <row r="49" spans="2:18">
      <c r="B49" t="s">
        <v>45</v>
      </c>
      <c r="F49" s="37"/>
      <c r="G49" s="37"/>
      <c r="I49" s="3"/>
      <c r="J49" s="8"/>
      <c r="K49" s="8"/>
      <c r="L49" s="8"/>
      <c r="M49" s="37"/>
      <c r="O49" s="37"/>
      <c r="P49" s="37"/>
      <c r="Q49" s="37"/>
      <c r="R49" s="37"/>
    </row>
    <row r="50" spans="2:18">
      <c r="B50" s="115" t="s">
        <v>79</v>
      </c>
      <c r="C50" s="115" t="s">
        <v>80</v>
      </c>
      <c r="D50" s="115" t="s">
        <v>81</v>
      </c>
      <c r="E50" s="115" t="s">
        <v>104</v>
      </c>
      <c r="F50" s="115" t="s">
        <v>83</v>
      </c>
      <c r="G50" s="37"/>
      <c r="I50" s="3"/>
      <c r="J50" s="8"/>
      <c r="K50" s="8"/>
      <c r="L50" s="8"/>
      <c r="M50" s="37"/>
      <c r="O50" s="37"/>
      <c r="P50" s="37"/>
      <c r="Q50" s="37"/>
      <c r="R50" s="37"/>
    </row>
    <row r="51" spans="2:18">
      <c r="B51" s="117" t="s">
        <v>84</v>
      </c>
      <c r="C51" s="117" t="s">
        <v>107</v>
      </c>
      <c r="D51" s="117" t="s">
        <v>86</v>
      </c>
      <c r="E51" s="117" t="s">
        <v>108</v>
      </c>
      <c r="F51" s="122" t="s">
        <v>88</v>
      </c>
      <c r="G51" s="37"/>
      <c r="I51" s="3" t="s">
        <v>72</v>
      </c>
      <c r="J51" s="8">
        <v>79.22</v>
      </c>
      <c r="K51" s="69">
        <v>79.63</v>
      </c>
      <c r="L51" s="8">
        <f t="shared" si="4"/>
        <v>0.40999999999999659</v>
      </c>
      <c r="M51" s="37"/>
      <c r="O51" s="37"/>
      <c r="P51" s="37"/>
      <c r="Q51" s="37"/>
      <c r="R51" s="37"/>
    </row>
    <row r="52" spans="2:18">
      <c r="B52" s="3" t="s">
        <v>89</v>
      </c>
      <c r="C52" s="3"/>
      <c r="D52" s="3"/>
      <c r="E52" s="77"/>
      <c r="F52" s="63"/>
      <c r="G52" s="37"/>
      <c r="I52" s="32"/>
      <c r="J52" s="32"/>
      <c r="K52" s="30"/>
      <c r="L52" s="8"/>
      <c r="M52" s="37"/>
      <c r="O52" s="37"/>
      <c r="P52" s="37"/>
      <c r="Q52" s="37"/>
      <c r="R52" s="37"/>
    </row>
    <row r="53" spans="2:18">
      <c r="B53" s="3">
        <v>600</v>
      </c>
      <c r="C53" s="8">
        <v>130.28</v>
      </c>
      <c r="D53" s="8">
        <v>131.09</v>
      </c>
      <c r="E53" s="78">
        <f>D53-C53</f>
        <v>0.81000000000000227</v>
      </c>
      <c r="F53" s="8">
        <f>100*E53/D10</f>
        <v>3.0242593115526977</v>
      </c>
      <c r="G53" s="37"/>
      <c r="L53" s="32"/>
      <c r="M53" s="37"/>
      <c r="O53" s="37"/>
      <c r="P53" s="37"/>
      <c r="Q53" s="37"/>
      <c r="R53" s="37"/>
    </row>
    <row r="54" spans="2:18">
      <c r="B54" s="63" t="s">
        <v>90</v>
      </c>
      <c r="C54" s="79"/>
      <c r="D54" s="79"/>
      <c r="E54" s="80"/>
      <c r="F54" s="79"/>
      <c r="G54" s="37"/>
      <c r="K54" s="42" t="s">
        <v>74</v>
      </c>
      <c r="L54" s="70">
        <f>SUM(L41:L52)</f>
        <v>2.6099999999999923</v>
      </c>
      <c r="M54" s="37"/>
      <c r="O54" s="37"/>
      <c r="P54" s="37"/>
      <c r="Q54" s="37"/>
      <c r="R54" s="37"/>
    </row>
    <row r="55" spans="2:18">
      <c r="B55" s="3">
        <v>200</v>
      </c>
      <c r="C55" s="8">
        <v>113.47</v>
      </c>
      <c r="D55" s="8">
        <v>114.3</v>
      </c>
      <c r="E55" s="78">
        <f>D55-C55</f>
        <v>0.82999999999999829</v>
      </c>
      <c r="F55" s="8">
        <f>100*E55/D10</f>
        <v>3.0989323809737366</v>
      </c>
      <c r="G55" s="37"/>
      <c r="M55" s="37"/>
      <c r="O55" s="37"/>
      <c r="P55" s="37"/>
      <c r="Q55" s="37"/>
      <c r="R55" s="37"/>
    </row>
    <row r="56" spans="2:18">
      <c r="B56" s="3"/>
      <c r="C56" s="8"/>
      <c r="D56" s="8"/>
      <c r="E56" s="78"/>
      <c r="F56" s="33"/>
      <c r="G56" s="37"/>
      <c r="I56" s="44" t="s">
        <v>96</v>
      </c>
      <c r="M56" s="37"/>
      <c r="O56" s="37"/>
      <c r="P56" s="37"/>
      <c r="Q56" s="37"/>
      <c r="R56" s="37"/>
    </row>
    <row r="57" spans="2:18">
      <c r="B57" s="63" t="s">
        <v>92</v>
      </c>
      <c r="C57" s="79"/>
      <c r="D57" s="79"/>
      <c r="E57" s="80"/>
      <c r="F57" s="8"/>
      <c r="G57" s="37"/>
      <c r="M57" s="37"/>
      <c r="O57" s="37"/>
      <c r="P57" s="37"/>
      <c r="Q57" s="37"/>
      <c r="R57" s="37"/>
    </row>
    <row r="58" spans="2:18">
      <c r="B58" s="32">
        <v>63</v>
      </c>
      <c r="C58" s="33">
        <v>113.1</v>
      </c>
      <c r="D58" s="81">
        <v>116.03</v>
      </c>
      <c r="E58" s="82">
        <f>D58-C58</f>
        <v>2.9300000000000068</v>
      </c>
      <c r="F58" s="33">
        <f>100*E58/D10</f>
        <v>10.939604670184444</v>
      </c>
      <c r="G58" s="37"/>
      <c r="I58" s="73"/>
      <c r="J58" s="59" t="s">
        <v>95</v>
      </c>
      <c r="M58" s="37"/>
      <c r="O58" s="37"/>
      <c r="P58" s="37"/>
      <c r="Q58" s="37"/>
      <c r="R58" s="37"/>
    </row>
    <row r="59" spans="2:18">
      <c r="D59" s="127" t="s">
        <v>93</v>
      </c>
      <c r="E59" s="128">
        <f>SUM(E53:E58)</f>
        <v>4.5700000000000074</v>
      </c>
      <c r="F59" s="121">
        <f>SUM(F53:F58)</f>
        <v>17.062796362710877</v>
      </c>
      <c r="G59" s="37"/>
      <c r="I59" s="74" t="s">
        <v>13</v>
      </c>
      <c r="J59" s="75">
        <f>(((L43-L51)*50)/D10)*100</f>
        <v>31.736054503948292</v>
      </c>
      <c r="M59" s="37"/>
      <c r="O59" s="37"/>
      <c r="P59" s="37"/>
      <c r="Q59" s="37"/>
      <c r="R59" s="37"/>
    </row>
    <row r="60" spans="2:18">
      <c r="G60" s="37"/>
      <c r="I60" s="74" t="s">
        <v>78</v>
      </c>
      <c r="J60" s="75">
        <f>(((L51-0.14)*50)/D10)*100</f>
        <v>50.404321859210846</v>
      </c>
      <c r="M60" s="37"/>
      <c r="O60" s="37"/>
      <c r="P60" s="37"/>
      <c r="Q60" s="37"/>
      <c r="R60" s="37"/>
    </row>
    <row r="61" spans="2:18">
      <c r="G61" s="37"/>
      <c r="M61" s="37"/>
      <c r="O61" s="37"/>
      <c r="P61" s="37"/>
      <c r="Q61" s="37"/>
      <c r="R61" s="37"/>
    </row>
    <row r="62" spans="2:18">
      <c r="G62" s="37"/>
      <c r="M62" s="37"/>
      <c r="O62" s="37"/>
      <c r="P62" s="37"/>
      <c r="Q62" s="37"/>
      <c r="R62" s="37"/>
    </row>
    <row r="63" spans="2:18">
      <c r="G63" s="37"/>
      <c r="M63" s="37"/>
      <c r="O63" s="37"/>
      <c r="P63" s="37"/>
      <c r="Q63" s="37"/>
      <c r="R63" s="37"/>
    </row>
    <row r="64" spans="2:18">
      <c r="G64" s="37"/>
      <c r="M64" s="37"/>
      <c r="O64" s="37"/>
      <c r="P64" s="37"/>
      <c r="Q64" s="37"/>
      <c r="R64" s="37"/>
    </row>
    <row r="65" spans="7:18">
      <c r="G65" s="37"/>
      <c r="M65" s="37"/>
      <c r="O65" s="37"/>
      <c r="P65" s="37"/>
      <c r="Q65" s="37"/>
      <c r="R65" s="37"/>
    </row>
    <row r="66" spans="7:18">
      <c r="G66" s="37"/>
      <c r="M66" s="37"/>
      <c r="O66" s="37"/>
      <c r="P66" s="37"/>
      <c r="Q66" s="37"/>
      <c r="R66" s="37"/>
    </row>
    <row r="67" spans="7:18">
      <c r="G67" s="37"/>
      <c r="M67" s="37"/>
      <c r="O67" s="37"/>
      <c r="P67" s="37"/>
      <c r="Q67" s="37"/>
      <c r="R67" s="37"/>
    </row>
    <row r="68" spans="7:18">
      <c r="G68" s="37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3:AF47"/>
  <sheetViews>
    <sheetView workbookViewId="0">
      <selection activeCell="V30" sqref="V30"/>
    </sheetView>
  </sheetViews>
  <sheetFormatPr defaultRowHeight="15"/>
  <cols>
    <col min="2" max="2" width="15" customWidth="1"/>
    <col min="3" max="3" width="24.42578125" customWidth="1"/>
    <col min="4" max="4" width="16.5703125" customWidth="1"/>
    <col min="5" max="5" width="10.140625" customWidth="1"/>
    <col min="7" max="7" width="10.85546875" customWidth="1"/>
    <col min="8" max="8" width="9.85546875" customWidth="1"/>
    <col min="9" max="9" width="9.7109375" customWidth="1"/>
    <col min="12" max="12" width="6.85546875" customWidth="1"/>
    <col min="13" max="13" width="15.7109375" customWidth="1"/>
    <col min="14" max="14" width="24.28515625" customWidth="1"/>
    <col min="15" max="15" width="16.140625" customWidth="1"/>
    <col min="16" max="16" width="10.7109375" customWidth="1"/>
    <col min="17" max="17" width="10.85546875" customWidth="1"/>
    <col min="24" max="24" width="14.85546875" customWidth="1"/>
    <col min="25" max="25" width="23.28515625" customWidth="1"/>
    <col min="26" max="26" width="19.28515625" customWidth="1"/>
    <col min="27" max="27" width="10.85546875" customWidth="1"/>
    <col min="28" max="29" width="10.28515625" customWidth="1"/>
    <col min="30" max="30" width="11.7109375" customWidth="1"/>
    <col min="31" max="31" width="10.85546875" customWidth="1"/>
    <col min="32" max="32" width="10.7109375" customWidth="1"/>
  </cols>
  <sheetData>
    <row r="3" spans="1:32">
      <c r="B3" s="44" t="s">
        <v>136</v>
      </c>
      <c r="C3" s="44"/>
      <c r="M3" s="44" t="s">
        <v>137</v>
      </c>
      <c r="X3" s="44" t="s">
        <v>138</v>
      </c>
    </row>
    <row r="5" spans="1:32">
      <c r="B5" s="71" t="s">
        <v>3</v>
      </c>
      <c r="C5" s="71" t="s">
        <v>4</v>
      </c>
      <c r="D5" s="71" t="s">
        <v>5</v>
      </c>
      <c r="E5" s="87" t="s">
        <v>12</v>
      </c>
      <c r="F5" s="87" t="s">
        <v>7</v>
      </c>
      <c r="G5" s="87" t="s">
        <v>8</v>
      </c>
      <c r="H5" s="87" t="s">
        <v>9</v>
      </c>
      <c r="I5" s="71" t="s">
        <v>10</v>
      </c>
      <c r="J5" s="71" t="s">
        <v>11</v>
      </c>
      <c r="M5" s="1" t="s">
        <v>3</v>
      </c>
      <c r="N5" s="1" t="s">
        <v>4</v>
      </c>
      <c r="O5" s="1" t="s">
        <v>5</v>
      </c>
      <c r="P5" s="2" t="s">
        <v>12</v>
      </c>
      <c r="Q5" s="2" t="s">
        <v>7</v>
      </c>
      <c r="R5" s="2" t="s">
        <v>8</v>
      </c>
      <c r="S5" s="88" t="s">
        <v>9</v>
      </c>
      <c r="T5" s="1" t="s">
        <v>10</v>
      </c>
      <c r="U5" s="89" t="s">
        <v>11</v>
      </c>
      <c r="X5" s="1" t="s">
        <v>3</v>
      </c>
      <c r="Y5" s="1" t="s">
        <v>4</v>
      </c>
      <c r="Z5" s="1" t="s">
        <v>5</v>
      </c>
      <c r="AA5" s="2" t="s">
        <v>12</v>
      </c>
      <c r="AB5" s="2" t="s">
        <v>7</v>
      </c>
      <c r="AC5" s="2" t="s">
        <v>8</v>
      </c>
      <c r="AD5" s="88" t="s">
        <v>9</v>
      </c>
      <c r="AE5" s="1" t="s">
        <v>10</v>
      </c>
      <c r="AF5" s="89" t="s">
        <v>11</v>
      </c>
    </row>
    <row r="6" spans="1:32">
      <c r="B6" s="28"/>
      <c r="C6" s="3">
        <v>1</v>
      </c>
      <c r="D6" s="3">
        <v>1.0015000000000001</v>
      </c>
      <c r="E6" s="4">
        <v>1.0139</v>
      </c>
      <c r="F6" s="5">
        <f>(E6+E9+E12)/3</f>
        <v>1.0139666666666667</v>
      </c>
      <c r="G6" s="6"/>
      <c r="H6" s="6"/>
      <c r="I6" s="7"/>
      <c r="J6" s="19"/>
      <c r="M6" s="28"/>
      <c r="N6" s="3">
        <v>1</v>
      </c>
      <c r="O6" s="3">
        <v>1.0015000000000001</v>
      </c>
      <c r="P6" s="4">
        <v>1.0145</v>
      </c>
      <c r="Q6" s="5">
        <f>(P6+P9+P12)/3</f>
        <v>1.0145</v>
      </c>
      <c r="R6" s="6"/>
      <c r="S6" s="6"/>
      <c r="T6" s="7"/>
      <c r="U6" s="19"/>
      <c r="X6" s="28"/>
      <c r="Y6" s="3">
        <v>1</v>
      </c>
      <c r="Z6">
        <v>1.0015000000000001</v>
      </c>
      <c r="AA6" s="4">
        <v>1.0137</v>
      </c>
      <c r="AB6" s="5">
        <f>(AA6+AA9+AA12)/3</f>
        <v>1.0137</v>
      </c>
      <c r="AC6" s="6"/>
      <c r="AD6" s="6"/>
      <c r="AE6" s="7"/>
      <c r="AF6" s="19"/>
    </row>
    <row r="7" spans="1:32">
      <c r="B7" s="28">
        <v>21</v>
      </c>
      <c r="C7" s="3">
        <v>2</v>
      </c>
      <c r="D7" s="3"/>
      <c r="E7" s="4">
        <v>1.0133000000000001</v>
      </c>
      <c r="F7" s="5">
        <f>(E7+E10+E13)/3</f>
        <v>1.0133333333333334</v>
      </c>
      <c r="G7" s="6"/>
      <c r="H7" s="6"/>
      <c r="I7" s="7"/>
      <c r="J7" s="19"/>
      <c r="M7" s="28">
        <v>21</v>
      </c>
      <c r="N7" s="3">
        <v>2</v>
      </c>
      <c r="O7" s="3"/>
      <c r="P7" s="4">
        <v>1.0142</v>
      </c>
      <c r="Q7" s="5">
        <f>(P7+P10+P13)/3</f>
        <v>1.0141</v>
      </c>
      <c r="R7" s="6"/>
      <c r="S7" s="6"/>
      <c r="T7" s="7"/>
      <c r="U7" s="19"/>
      <c r="X7" s="28">
        <v>21</v>
      </c>
      <c r="Y7" s="3">
        <v>2</v>
      </c>
      <c r="AA7" s="4">
        <v>1.0129999999999999</v>
      </c>
      <c r="AB7" s="5">
        <f>(AA7+AA10+AA13)/3</f>
        <v>1.0129999999999999</v>
      </c>
      <c r="AC7" s="6"/>
      <c r="AD7" s="6"/>
      <c r="AE7" s="7"/>
      <c r="AF7" s="19"/>
    </row>
    <row r="8" spans="1:32">
      <c r="B8" s="28"/>
      <c r="C8" s="3"/>
      <c r="D8" s="3"/>
      <c r="E8" s="4"/>
      <c r="F8" s="8"/>
      <c r="G8" s="6"/>
      <c r="H8" s="6"/>
      <c r="I8" s="7"/>
      <c r="J8" s="19"/>
      <c r="M8" s="28"/>
      <c r="N8" s="3"/>
      <c r="O8" s="3"/>
      <c r="P8" s="4"/>
      <c r="Q8" s="8"/>
      <c r="R8" s="6"/>
      <c r="S8" s="6"/>
      <c r="T8" s="7"/>
      <c r="U8" s="19"/>
      <c r="X8" s="28"/>
      <c r="Y8" s="3"/>
      <c r="AA8" s="4"/>
      <c r="AB8" s="8"/>
      <c r="AC8" s="6"/>
      <c r="AD8" s="6"/>
      <c r="AE8" s="7"/>
      <c r="AF8" s="19"/>
    </row>
    <row r="9" spans="1:32">
      <c r="A9" s="9" t="s">
        <v>13</v>
      </c>
      <c r="B9" s="28"/>
      <c r="C9" s="92">
        <v>1</v>
      </c>
      <c r="D9" s="92"/>
      <c r="E9" s="93">
        <v>1.014</v>
      </c>
      <c r="F9" s="94">
        <f>(F6-1)*1000</f>
        <v>13.966666666666683</v>
      </c>
      <c r="G9" s="94">
        <v>146.47</v>
      </c>
      <c r="H9" s="93">
        <f>0.00426*(G9/C9)^0.5</f>
        <v>5.1556560901596216E-2</v>
      </c>
      <c r="I9" s="90">
        <f>F9+(-1.5)</f>
        <v>12.466666666666683</v>
      </c>
      <c r="J9" s="90">
        <f>(100*2.65/(28.08*(2.65-1)))*I9</f>
        <v>71.304210193099195</v>
      </c>
      <c r="L9" s="177" t="s">
        <v>13</v>
      </c>
      <c r="M9" s="178"/>
      <c r="N9" s="178">
        <v>1</v>
      </c>
      <c r="O9" s="178"/>
      <c r="P9" s="179">
        <v>1.0145999999999999</v>
      </c>
      <c r="Q9" s="180">
        <f>(Q6-1)*1000</f>
        <v>14.499999999999957</v>
      </c>
      <c r="R9" s="180">
        <v>144.57</v>
      </c>
      <c r="S9" s="179">
        <f>0.00426*(R9/N9)^0.5</f>
        <v>5.1221075076573704E-2</v>
      </c>
      <c r="T9" s="207">
        <f>Q9+(-1.5)</f>
        <v>12.999999999999957</v>
      </c>
      <c r="U9" s="207">
        <f>(100*2.65/(28.48*(2.65-1)))*T9</f>
        <v>73.310350697990913</v>
      </c>
      <c r="W9" s="91" t="s">
        <v>13</v>
      </c>
      <c r="X9" s="92"/>
      <c r="Y9" s="92">
        <v>1</v>
      </c>
      <c r="Z9" s="91"/>
      <c r="AA9" s="93">
        <v>1.0137</v>
      </c>
      <c r="AB9" s="94">
        <f>(AB6-1)*1000</f>
        <v>13.700000000000045</v>
      </c>
      <c r="AC9" s="94">
        <v>147.62</v>
      </c>
      <c r="AD9" s="93">
        <f>0.00426*(AC9/Y9)^0.5</f>
        <v>5.1758561726539504E-2</v>
      </c>
      <c r="AE9" s="90">
        <f>AB9+(-1.5)</f>
        <v>12.200000000000045</v>
      </c>
      <c r="AF9" s="90">
        <f>(100*2.65/(28.27*(2.65-1)))*AE9</f>
        <v>69.310008468126881</v>
      </c>
    </row>
    <row r="10" spans="1:32">
      <c r="B10" s="28"/>
      <c r="C10" s="3">
        <v>2</v>
      </c>
      <c r="D10" s="3"/>
      <c r="E10" s="4">
        <v>1.0133000000000001</v>
      </c>
      <c r="F10" s="8"/>
      <c r="G10" s="14"/>
      <c r="H10" s="6"/>
      <c r="I10" s="7"/>
      <c r="J10" s="95"/>
      <c r="M10" s="28"/>
      <c r="N10" s="3">
        <v>2</v>
      </c>
      <c r="O10" s="3"/>
      <c r="P10" s="4">
        <v>1.0141</v>
      </c>
      <c r="Q10" s="8"/>
      <c r="R10" s="14"/>
      <c r="S10" s="6"/>
      <c r="T10" s="7"/>
      <c r="U10" s="95"/>
      <c r="X10" s="28"/>
      <c r="Y10" s="3">
        <v>2</v>
      </c>
      <c r="Z10">
        <v>1.0015000000000001</v>
      </c>
      <c r="AA10" s="4">
        <v>1.0129999999999999</v>
      </c>
      <c r="AB10" s="8"/>
      <c r="AC10" s="14"/>
      <c r="AD10" s="6"/>
      <c r="AE10" s="7"/>
      <c r="AF10" s="95"/>
    </row>
    <row r="11" spans="1:32">
      <c r="B11" s="28"/>
      <c r="C11" s="3"/>
      <c r="D11" s="3"/>
      <c r="E11" s="4"/>
      <c r="F11" s="8"/>
      <c r="G11" s="14"/>
      <c r="H11" s="6"/>
      <c r="I11" s="7"/>
      <c r="J11" s="95"/>
      <c r="M11" s="28"/>
      <c r="N11" s="3"/>
      <c r="O11" s="3"/>
      <c r="P11" s="4"/>
      <c r="Q11" s="8"/>
      <c r="R11" s="14"/>
      <c r="S11" s="6"/>
      <c r="T11" s="7"/>
      <c r="U11" s="95"/>
      <c r="X11" s="28"/>
      <c r="Y11" s="3"/>
      <c r="AA11" s="4"/>
      <c r="AB11" s="8"/>
      <c r="AC11" s="14"/>
      <c r="AD11" s="6"/>
      <c r="AE11" s="7"/>
      <c r="AF11" s="95"/>
    </row>
    <row r="12" spans="1:32">
      <c r="B12" s="28"/>
      <c r="C12" s="3">
        <v>1</v>
      </c>
      <c r="D12" s="3"/>
      <c r="E12" s="4">
        <v>1.014</v>
      </c>
      <c r="F12" s="8"/>
      <c r="G12" s="3"/>
      <c r="H12" s="6"/>
      <c r="I12" s="7"/>
      <c r="J12" s="95"/>
      <c r="M12" s="28"/>
      <c r="N12" s="3">
        <v>1</v>
      </c>
      <c r="O12" s="3"/>
      <c r="P12" s="4">
        <v>1.0144</v>
      </c>
      <c r="Q12" s="8"/>
      <c r="R12" s="3"/>
      <c r="S12" s="6">
        <f t="shared" ref="S12:S18" si="0">0.00426*(R12/N12)^0.5</f>
        <v>0</v>
      </c>
      <c r="T12" s="7"/>
      <c r="U12" s="95"/>
      <c r="X12" s="28"/>
      <c r="Y12" s="3">
        <v>1</v>
      </c>
      <c r="AA12" s="4">
        <v>1.0137</v>
      </c>
      <c r="AB12" s="8"/>
      <c r="AC12" s="3"/>
      <c r="AD12" s="6"/>
      <c r="AE12" s="7"/>
      <c r="AF12" s="95"/>
    </row>
    <row r="13" spans="1:32">
      <c r="B13" s="28"/>
      <c r="C13" s="3">
        <v>2</v>
      </c>
      <c r="D13" s="3">
        <v>1.0015000000000001</v>
      </c>
      <c r="E13" s="4">
        <v>1.0134000000000001</v>
      </c>
      <c r="F13" s="8">
        <f>(F7-1)*1000</f>
        <v>13.333333333333419</v>
      </c>
      <c r="G13" s="14">
        <v>149.13999999999999</v>
      </c>
      <c r="H13" s="6">
        <f t="shared" ref="H13:H18" si="1">0.00426*(G13/C13)^0.5</f>
        <v>3.6786771154859454E-2</v>
      </c>
      <c r="I13" s="7">
        <f t="shared" ref="I13:I23" si="2">F13+(-1.5)</f>
        <v>11.833333333333419</v>
      </c>
      <c r="J13" s="95">
        <f t="shared" ref="J13:J23" si="3">(100*2.65/(28.08*(2.65-1)))*I13</f>
        <v>67.681803792915403</v>
      </c>
      <c r="M13" s="28"/>
      <c r="N13" s="3">
        <v>2</v>
      </c>
      <c r="O13" s="3">
        <v>1.0015000000000001</v>
      </c>
      <c r="P13" s="4">
        <v>1.014</v>
      </c>
      <c r="Q13" s="8">
        <f>(Q7-1)*1000</f>
        <v>14.100000000000001</v>
      </c>
      <c r="R13" s="14">
        <v>146.09</v>
      </c>
      <c r="S13" s="6">
        <f t="shared" si="0"/>
        <v>3.6408672620682016E-2</v>
      </c>
      <c r="T13" s="7">
        <f t="shared" ref="T13:T23" si="4">Q13+(-1.5)</f>
        <v>12.600000000000001</v>
      </c>
      <c r="U13" s="95">
        <f t="shared" ref="U13:U23" si="5">(100*2.65/(28.48*(2.65-1)))*T13</f>
        <v>71.054647599591434</v>
      </c>
      <c r="X13" s="28"/>
      <c r="Y13" s="3">
        <v>2</v>
      </c>
      <c r="AA13" s="4">
        <v>1.0129999999999999</v>
      </c>
      <c r="AB13" s="8">
        <f>(AB7-1)*1000</f>
        <v>12.999999999999901</v>
      </c>
      <c r="AC13" s="14">
        <v>150.28</v>
      </c>
      <c r="AD13" s="6">
        <f t="shared" ref="AD13:AD18" si="6">0.00426*(AC13/Y13)^0.5</f>
        <v>3.6927099317438948E-2</v>
      </c>
      <c r="AE13" s="7">
        <f t="shared" ref="AE13:AE23" si="7">AB13+(-1.5)</f>
        <v>11.499999999999901</v>
      </c>
      <c r="AF13" s="95">
        <f t="shared" ref="AF13:AF23" si="8">(100*2.65/(28.27*(2.65-1)))*AE13</f>
        <v>65.333204703561407</v>
      </c>
    </row>
    <row r="14" spans="1:32">
      <c r="B14" s="28"/>
      <c r="C14" s="3"/>
      <c r="D14" s="3"/>
      <c r="E14" s="4"/>
      <c r="F14" s="8"/>
      <c r="G14" s="14"/>
      <c r="H14" s="6"/>
      <c r="I14" s="7"/>
      <c r="J14" s="95"/>
      <c r="M14" s="28"/>
      <c r="N14" s="3"/>
      <c r="O14" s="3"/>
      <c r="P14" s="4"/>
      <c r="Q14" s="8"/>
      <c r="R14" s="14"/>
      <c r="S14" s="6"/>
      <c r="T14" s="7"/>
      <c r="U14" s="95"/>
      <c r="X14" s="28"/>
      <c r="Y14" s="3"/>
      <c r="AA14" s="4"/>
      <c r="AB14" s="8"/>
      <c r="AC14" s="14"/>
      <c r="AD14" s="6"/>
      <c r="AE14" s="7"/>
      <c r="AF14" s="95"/>
    </row>
    <row r="15" spans="1:32">
      <c r="B15" s="28">
        <v>21</v>
      </c>
      <c r="C15" s="3">
        <v>4</v>
      </c>
      <c r="D15" s="3"/>
      <c r="E15" s="4">
        <v>1.0129999999999999</v>
      </c>
      <c r="F15" s="8">
        <f>1000*(E15-1)</f>
        <v>12.999999999999901</v>
      </c>
      <c r="G15" s="8">
        <v>150.28</v>
      </c>
      <c r="H15" s="6">
        <f t="shared" si="1"/>
        <v>2.6111402336910207E-2</v>
      </c>
      <c r="I15" s="7">
        <f t="shared" si="2"/>
        <v>11.499999999999901</v>
      </c>
      <c r="J15" s="95">
        <f t="shared" si="3"/>
        <v>65.77527410860688</v>
      </c>
      <c r="M15" s="28">
        <v>21</v>
      </c>
      <c r="N15" s="3">
        <v>4</v>
      </c>
      <c r="O15" s="3"/>
      <c r="P15" s="4">
        <v>1.0125</v>
      </c>
      <c r="Q15" s="8">
        <f>1000*(P15-1)</f>
        <v>12.499999999999956</v>
      </c>
      <c r="R15" s="8">
        <v>152.18</v>
      </c>
      <c r="S15" s="6">
        <f t="shared" si="0"/>
        <v>2.6275947975287206E-2</v>
      </c>
      <c r="T15" s="7">
        <f t="shared" si="4"/>
        <v>10.999999999999956</v>
      </c>
      <c r="U15" s="95">
        <f t="shared" si="5"/>
        <v>62.031835205992259</v>
      </c>
      <c r="X15" s="28">
        <v>21</v>
      </c>
      <c r="Y15" s="3">
        <v>4</v>
      </c>
      <c r="AA15" s="4">
        <v>1.0125</v>
      </c>
      <c r="AB15" s="8">
        <f>1000*(AA15-1)</f>
        <v>12.499999999999956</v>
      </c>
      <c r="AC15" s="8">
        <v>152.18</v>
      </c>
      <c r="AD15" s="6">
        <f t="shared" si="6"/>
        <v>2.6275947975287206E-2</v>
      </c>
      <c r="AE15" s="7">
        <f t="shared" si="7"/>
        <v>10.999999999999956</v>
      </c>
      <c r="AF15" s="95">
        <f t="shared" si="8"/>
        <v>62.492630586015551</v>
      </c>
    </row>
    <row r="16" spans="1:32">
      <c r="B16" s="28"/>
      <c r="C16" s="3">
        <v>8</v>
      </c>
      <c r="D16" s="3"/>
      <c r="E16" s="4">
        <v>1.0122</v>
      </c>
      <c r="F16" s="8">
        <f t="shared" ref="F16:F23" si="9">1000*(E16-1)</f>
        <v>12.199999999999989</v>
      </c>
      <c r="G16" s="8">
        <v>153.32</v>
      </c>
      <c r="H16" s="6">
        <f t="shared" si="1"/>
        <v>1.8649363367150097E-2</v>
      </c>
      <c r="I16" s="7">
        <f t="shared" si="2"/>
        <v>10.699999999999989</v>
      </c>
      <c r="J16" s="95">
        <f t="shared" si="3"/>
        <v>61.19960286626948</v>
      </c>
      <c r="M16" s="28"/>
      <c r="N16" s="3">
        <v>8</v>
      </c>
      <c r="O16" s="3"/>
      <c r="P16" s="4">
        <v>1.0117</v>
      </c>
      <c r="Q16" s="8">
        <f t="shared" ref="Q16:Q23" si="10">1000*(P16-1)</f>
        <v>11.700000000000044</v>
      </c>
      <c r="R16" s="8">
        <v>155.22</v>
      </c>
      <c r="S16" s="6">
        <f t="shared" si="0"/>
        <v>1.876456258482995E-2</v>
      </c>
      <c r="T16" s="7">
        <f t="shared" si="4"/>
        <v>10.200000000000044</v>
      </c>
      <c r="U16" s="95">
        <f t="shared" si="5"/>
        <v>57.5204290091933</v>
      </c>
      <c r="X16" s="28"/>
      <c r="Y16" s="3">
        <v>8</v>
      </c>
      <c r="AA16" s="4">
        <v>1.0123</v>
      </c>
      <c r="AB16" s="8">
        <f t="shared" ref="AB16:AB23" si="11">1000*(AA16-1)</f>
        <v>12.299999999999978</v>
      </c>
      <c r="AC16" s="8">
        <v>152.94</v>
      </c>
      <c r="AD16" s="6">
        <f t="shared" si="6"/>
        <v>1.8626238025967565E-2</v>
      </c>
      <c r="AE16" s="7">
        <f t="shared" si="7"/>
        <v>10.799999999999978</v>
      </c>
      <c r="AF16" s="95">
        <f t="shared" si="8"/>
        <v>61.356400938997211</v>
      </c>
    </row>
    <row r="17" spans="1:32">
      <c r="B17" s="28"/>
      <c r="C17" s="3">
        <v>15</v>
      </c>
      <c r="D17" s="3"/>
      <c r="E17" s="4">
        <v>1.0117</v>
      </c>
      <c r="F17" s="8">
        <f t="shared" si="9"/>
        <v>11.700000000000044</v>
      </c>
      <c r="G17" s="8">
        <v>155.22</v>
      </c>
      <c r="H17" s="6">
        <f t="shared" si="1"/>
        <v>1.370369894590508E-2</v>
      </c>
      <c r="I17" s="7">
        <f t="shared" si="2"/>
        <v>10.200000000000044</v>
      </c>
      <c r="J17" s="95">
        <f t="shared" si="3"/>
        <v>58.339808339808599</v>
      </c>
      <c r="M17" s="28"/>
      <c r="N17" s="3">
        <v>15</v>
      </c>
      <c r="O17" s="3"/>
      <c r="P17" s="4">
        <v>1.0112000000000001</v>
      </c>
      <c r="Q17" s="8">
        <f t="shared" si="10"/>
        <v>11.200000000000099</v>
      </c>
      <c r="R17" s="8">
        <v>157.12</v>
      </c>
      <c r="S17" s="6">
        <f t="shared" si="0"/>
        <v>1.3787315213630245E-2</v>
      </c>
      <c r="T17" s="7">
        <f t="shared" si="4"/>
        <v>9.7000000000000988</v>
      </c>
      <c r="U17" s="95">
        <f t="shared" si="5"/>
        <v>54.700800136193948</v>
      </c>
      <c r="X17" s="28"/>
      <c r="Y17" s="3">
        <v>15</v>
      </c>
      <c r="Z17">
        <v>1.0015000000000001</v>
      </c>
      <c r="AA17" s="4">
        <v>1.012</v>
      </c>
      <c r="AB17" s="8">
        <f t="shared" si="11"/>
        <v>12.000000000000011</v>
      </c>
      <c r="AC17" s="8">
        <v>154.08000000000001</v>
      </c>
      <c r="AD17" s="6">
        <f t="shared" si="6"/>
        <v>1.3653283385325303E-2</v>
      </c>
      <c r="AE17" s="7">
        <f t="shared" si="7"/>
        <v>10.500000000000011</v>
      </c>
      <c r="AF17" s="95">
        <f t="shared" si="8"/>
        <v>59.652056468469695</v>
      </c>
    </row>
    <row r="18" spans="1:32">
      <c r="B18" s="28">
        <v>21</v>
      </c>
      <c r="C18" s="3">
        <v>30</v>
      </c>
      <c r="D18" s="3">
        <v>1.0015000000000001</v>
      </c>
      <c r="E18" s="4">
        <v>1.0109999999999999</v>
      </c>
      <c r="F18" s="8">
        <f t="shared" si="9"/>
        <v>10.999999999999899</v>
      </c>
      <c r="G18" s="8">
        <v>157.88</v>
      </c>
      <c r="H18" s="6">
        <f t="shared" si="1"/>
        <v>9.772654173764668E-3</v>
      </c>
      <c r="I18" s="7">
        <f t="shared" si="2"/>
        <v>9.4999999999998987</v>
      </c>
      <c r="J18" s="95">
        <f t="shared" si="3"/>
        <v>54.336096002762098</v>
      </c>
      <c r="M18" s="28">
        <v>21</v>
      </c>
      <c r="N18" s="3">
        <v>30</v>
      </c>
      <c r="O18" s="3">
        <v>1.0015000000000001</v>
      </c>
      <c r="P18" s="4">
        <v>1.0105</v>
      </c>
      <c r="Q18" s="8">
        <f t="shared" si="10"/>
        <v>10.499999999999954</v>
      </c>
      <c r="R18" s="8">
        <v>159.78</v>
      </c>
      <c r="S18" s="6">
        <f t="shared" si="0"/>
        <v>9.8312826019802714E-3</v>
      </c>
      <c r="T18" s="7">
        <f t="shared" si="4"/>
        <v>8.9999999999999538</v>
      </c>
      <c r="U18" s="95">
        <f t="shared" si="5"/>
        <v>50.753319713993612</v>
      </c>
      <c r="X18" s="28">
        <v>21</v>
      </c>
      <c r="Y18" s="3">
        <v>30</v>
      </c>
      <c r="AA18" s="4">
        <v>1.0111000000000001</v>
      </c>
      <c r="AB18" s="8">
        <f t="shared" si="11"/>
        <v>11.10000000000011</v>
      </c>
      <c r="AC18" s="8">
        <v>157.5</v>
      </c>
      <c r="AD18" s="6">
        <f t="shared" si="6"/>
        <v>9.7608862302559392E-3</v>
      </c>
      <c r="AE18" s="7">
        <f t="shared" si="7"/>
        <v>9.6000000000001098</v>
      </c>
      <c r="AF18" s="95">
        <f t="shared" si="8"/>
        <v>54.539023056887146</v>
      </c>
    </row>
    <row r="19" spans="1:32">
      <c r="B19" s="28"/>
      <c r="C19" s="3"/>
      <c r="D19" s="3"/>
      <c r="E19" s="4"/>
      <c r="F19" s="8"/>
      <c r="G19" s="8"/>
      <c r="H19" s="6"/>
      <c r="I19" s="7"/>
      <c r="J19" s="95"/>
      <c r="M19" s="28"/>
      <c r="N19" s="3"/>
      <c r="O19" s="3"/>
      <c r="P19" s="4"/>
      <c r="Q19" s="8"/>
      <c r="R19" s="8"/>
      <c r="S19" s="6"/>
      <c r="T19" s="7"/>
      <c r="U19" s="95"/>
      <c r="X19" s="28"/>
      <c r="Y19" s="3"/>
      <c r="AA19" s="4"/>
      <c r="AB19" s="8"/>
      <c r="AC19" s="8"/>
      <c r="AD19" s="6"/>
      <c r="AE19" s="7"/>
      <c r="AF19" s="95"/>
    </row>
    <row r="20" spans="1:32">
      <c r="B20" s="28">
        <v>20</v>
      </c>
      <c r="C20" s="3">
        <v>60</v>
      </c>
      <c r="D20" s="3"/>
      <c r="E20" s="4">
        <v>1.0101</v>
      </c>
      <c r="F20" s="8">
        <f t="shared" si="9"/>
        <v>10.099999999999998</v>
      </c>
      <c r="G20" s="8">
        <v>161.30000000000001</v>
      </c>
      <c r="H20" s="6">
        <f>0.00432*(G20/C20)^0.5</f>
        <v>7.0831315108502687E-3</v>
      </c>
      <c r="I20" s="7">
        <f t="shared" si="2"/>
        <v>8.5999999999999979</v>
      </c>
      <c r="J20" s="95">
        <f t="shared" si="3"/>
        <v>49.18846585513252</v>
      </c>
      <c r="M20" s="28">
        <v>20</v>
      </c>
      <c r="N20" s="3">
        <v>60</v>
      </c>
      <c r="O20" s="3"/>
      <c r="P20" s="4">
        <v>1.0093000000000001</v>
      </c>
      <c r="Q20" s="8">
        <f t="shared" si="10"/>
        <v>9.300000000000086</v>
      </c>
      <c r="R20" s="8">
        <v>164.34</v>
      </c>
      <c r="S20" s="6">
        <f>0.00432*(R20/N20)^0.5</f>
        <v>7.1495673715267554E-3</v>
      </c>
      <c r="T20" s="7">
        <f t="shared" si="4"/>
        <v>7.800000000000086</v>
      </c>
      <c r="U20" s="95">
        <f t="shared" si="5"/>
        <v>43.986210418795174</v>
      </c>
      <c r="X20" s="28">
        <v>20</v>
      </c>
      <c r="Y20" s="3">
        <v>60</v>
      </c>
      <c r="AA20" s="4">
        <v>1.01</v>
      </c>
      <c r="AB20" s="8">
        <f t="shared" si="11"/>
        <v>10.000000000000009</v>
      </c>
      <c r="AC20" s="8">
        <v>161.68</v>
      </c>
      <c r="AD20" s="6">
        <f>0.00432*(AC20/Y20)^0.5</f>
        <v>7.0914700309597312E-3</v>
      </c>
      <c r="AE20" s="7">
        <f t="shared" si="7"/>
        <v>8.5000000000000089</v>
      </c>
      <c r="AF20" s="95">
        <f t="shared" si="8"/>
        <v>48.289759998284993</v>
      </c>
    </row>
    <row r="21" spans="1:32">
      <c r="B21" s="28">
        <v>20</v>
      </c>
      <c r="C21" s="3">
        <v>120</v>
      </c>
      <c r="D21" s="3">
        <v>1.0015000000000001</v>
      </c>
      <c r="E21" s="4">
        <v>1.0095000000000001</v>
      </c>
      <c r="F21" s="8">
        <f t="shared" si="9"/>
        <v>9.5000000000000639</v>
      </c>
      <c r="G21" s="8">
        <v>163.58000000000001</v>
      </c>
      <c r="H21" s="6">
        <f>0.00432*(G21/C21)^0.5</f>
        <v>5.0438042785183497E-3</v>
      </c>
      <c r="I21" s="7">
        <f t="shared" si="2"/>
        <v>8.0000000000000639</v>
      </c>
      <c r="J21" s="95">
        <f t="shared" si="3"/>
        <v>45.756712423379462</v>
      </c>
      <c r="M21" s="28">
        <v>20</v>
      </c>
      <c r="N21" s="3">
        <v>120</v>
      </c>
      <c r="O21" s="3">
        <v>1.0015000000000001</v>
      </c>
      <c r="P21" s="4">
        <v>1.0087999999999999</v>
      </c>
      <c r="Q21" s="8">
        <f t="shared" si="10"/>
        <v>8.799999999999919</v>
      </c>
      <c r="R21" s="8">
        <v>166.24</v>
      </c>
      <c r="S21" s="6">
        <f>0.00432*(R21/N21)^0.5</f>
        <v>5.0846479524151913E-3</v>
      </c>
      <c r="T21" s="7">
        <f t="shared" si="4"/>
        <v>7.299999999999919</v>
      </c>
      <c r="U21" s="95">
        <f t="shared" si="5"/>
        <v>41.166581545794571</v>
      </c>
      <c r="X21" s="28">
        <v>20</v>
      </c>
      <c r="Y21" s="3">
        <v>120</v>
      </c>
      <c r="Z21">
        <v>1.0015000000000001</v>
      </c>
      <c r="AA21" s="4">
        <v>1.0091000000000001</v>
      </c>
      <c r="AB21" s="8">
        <f t="shared" si="11"/>
        <v>9.100000000000108</v>
      </c>
      <c r="AC21" s="8">
        <v>165.1</v>
      </c>
      <c r="AD21" s="6">
        <f>0.00432*(AC21/Y21)^0.5</f>
        <v>5.0671838332549176E-3</v>
      </c>
      <c r="AE21" s="7">
        <f t="shared" si="7"/>
        <v>7.600000000000108</v>
      </c>
      <c r="AF21" s="95">
        <f t="shared" si="8"/>
        <v>43.176726586702443</v>
      </c>
    </row>
    <row r="22" spans="1:32">
      <c r="B22" s="28">
        <v>22</v>
      </c>
      <c r="C22" s="3">
        <v>240</v>
      </c>
      <c r="D22" s="3"/>
      <c r="E22" s="4">
        <v>1.0081</v>
      </c>
      <c r="F22" s="8">
        <f t="shared" si="9"/>
        <v>8.0999999999999961</v>
      </c>
      <c r="G22" s="8">
        <v>168.91</v>
      </c>
      <c r="H22" s="6">
        <f>0.00421*(G22/C22)^0.5</f>
        <v>3.5318654956222025E-3</v>
      </c>
      <c r="I22" s="7">
        <f t="shared" si="2"/>
        <v>6.5999999999999961</v>
      </c>
      <c r="J22" s="95">
        <f t="shared" si="3"/>
        <v>37.749287749287731</v>
      </c>
      <c r="M22" s="28">
        <v>22</v>
      </c>
      <c r="N22" s="3">
        <v>240</v>
      </c>
      <c r="O22" s="3"/>
      <c r="P22" s="4">
        <v>1.0075000000000001</v>
      </c>
      <c r="Q22" s="8">
        <f t="shared" si="10"/>
        <v>7.5000000000000622</v>
      </c>
      <c r="R22" s="8">
        <v>171.19</v>
      </c>
      <c r="S22" s="6">
        <f>0.00421*(R22/N22)^0.5</f>
        <v>3.555622706245232E-3</v>
      </c>
      <c r="T22" s="7">
        <f t="shared" si="4"/>
        <v>6.0000000000000622</v>
      </c>
      <c r="U22" s="95">
        <f t="shared" si="5"/>
        <v>33.835546475996267</v>
      </c>
      <c r="X22" s="28">
        <v>22</v>
      </c>
      <c r="Y22" s="3">
        <v>240</v>
      </c>
      <c r="AA22" s="4">
        <v>1.0082</v>
      </c>
      <c r="AB22" s="8">
        <f t="shared" si="11"/>
        <v>8.1999999999999851</v>
      </c>
      <c r="AC22" s="8">
        <v>168.53</v>
      </c>
      <c r="AD22" s="6">
        <f>0.00421*(AC22/Y22)^0.5</f>
        <v>3.5278904065791689E-3</v>
      </c>
      <c r="AE22" s="7">
        <f t="shared" si="7"/>
        <v>6.6999999999999851</v>
      </c>
      <c r="AF22" s="95">
        <f t="shared" si="8"/>
        <v>38.06369317511863</v>
      </c>
    </row>
    <row r="23" spans="1:32">
      <c r="A23" s="29" t="s">
        <v>14</v>
      </c>
      <c r="B23" s="28">
        <v>23</v>
      </c>
      <c r="C23" s="22">
        <v>480</v>
      </c>
      <c r="D23" s="22">
        <v>1.0015000000000001</v>
      </c>
      <c r="E23" s="22">
        <v>1.0065999999999999</v>
      </c>
      <c r="F23" s="23">
        <f t="shared" si="9"/>
        <v>6.5999999999999392</v>
      </c>
      <c r="G23" s="23">
        <v>174.61</v>
      </c>
      <c r="H23" s="24">
        <f>0.00416*(G23/C23)^0.5</f>
        <v>2.5090381689670113E-3</v>
      </c>
      <c r="I23" s="25">
        <f t="shared" si="2"/>
        <v>5.0999999999999392</v>
      </c>
      <c r="J23" s="25">
        <f t="shared" si="3"/>
        <v>29.169904169903827</v>
      </c>
      <c r="L23" s="29" t="s">
        <v>14</v>
      </c>
      <c r="M23" s="22">
        <v>23</v>
      </c>
      <c r="N23" s="22">
        <v>480</v>
      </c>
      <c r="O23" s="22">
        <v>1.0015000000000001</v>
      </c>
      <c r="P23" s="24">
        <v>1.0062</v>
      </c>
      <c r="Q23" s="23">
        <f t="shared" si="10"/>
        <v>6.1999999999999833</v>
      </c>
      <c r="R23" s="22">
        <v>176.13</v>
      </c>
      <c r="S23" s="24">
        <f>0.00416*(R23/N23)^0.5</f>
        <v>2.519935237263053E-3</v>
      </c>
      <c r="T23" s="25">
        <f t="shared" si="4"/>
        <v>4.6999999999999833</v>
      </c>
      <c r="U23" s="25">
        <f t="shared" si="5"/>
        <v>26.504511406196706</v>
      </c>
      <c r="W23" s="29" t="s">
        <v>14</v>
      </c>
      <c r="X23" s="22">
        <v>23</v>
      </c>
      <c r="Y23" s="22">
        <v>480</v>
      </c>
      <c r="Z23" s="22">
        <v>1.0015000000000001</v>
      </c>
      <c r="AA23" s="24">
        <v>1.0071000000000001</v>
      </c>
      <c r="AB23" s="23">
        <f t="shared" si="11"/>
        <v>7.1000000000001062</v>
      </c>
      <c r="AC23" s="22">
        <v>172.71</v>
      </c>
      <c r="AD23" s="24">
        <f>0.00416*(AC23/Y23)^0.5</f>
        <v>2.4953499153425357E-3</v>
      </c>
      <c r="AE23" s="25">
        <f t="shared" si="7"/>
        <v>5.6000000000001062</v>
      </c>
      <c r="AF23" s="25">
        <f t="shared" si="8"/>
        <v>31.814430116517741</v>
      </c>
    </row>
    <row r="24" spans="1:32">
      <c r="B24" s="31"/>
      <c r="C24" s="31"/>
      <c r="D24" s="32"/>
      <c r="E24" s="32"/>
      <c r="F24" s="33"/>
      <c r="G24" s="33"/>
      <c r="H24" s="143"/>
      <c r="I24" s="35"/>
      <c r="J24" s="96"/>
      <c r="M24" s="31"/>
      <c r="N24" s="31"/>
      <c r="O24" s="32"/>
      <c r="P24" s="34"/>
      <c r="Q24" s="33"/>
      <c r="R24" s="32"/>
      <c r="S24" s="143"/>
      <c r="T24" s="33"/>
      <c r="U24" s="97"/>
      <c r="X24" s="31"/>
      <c r="Y24" s="31"/>
      <c r="Z24" s="32"/>
      <c r="AA24" s="34"/>
      <c r="AB24" s="33"/>
      <c r="AC24" s="32"/>
      <c r="AD24" s="143"/>
      <c r="AE24" s="35"/>
      <c r="AF24" s="96"/>
    </row>
    <row r="25" spans="1:32">
      <c r="B25" s="37"/>
      <c r="C25" s="38"/>
      <c r="D25" s="37"/>
      <c r="E25" s="37"/>
      <c r="F25" s="39"/>
      <c r="G25" s="37"/>
      <c r="H25" s="40"/>
      <c r="I25" s="41"/>
      <c r="J25" s="41"/>
    </row>
    <row r="26" spans="1:32">
      <c r="M26" s="37"/>
      <c r="N26" s="38"/>
      <c r="O26" s="37"/>
      <c r="P26" s="40"/>
      <c r="Q26" s="39"/>
      <c r="R26" s="37"/>
      <c r="S26" s="40"/>
      <c r="T26" s="41"/>
      <c r="U26" s="41"/>
    </row>
    <row r="27" spans="1:32">
      <c r="B27" s="42" t="s">
        <v>5</v>
      </c>
      <c r="C27" s="43">
        <v>1.0015000000000001</v>
      </c>
      <c r="E27" s="44"/>
      <c r="M27" s="42" t="s">
        <v>5</v>
      </c>
      <c r="N27" s="43">
        <v>1.0015000000000001</v>
      </c>
      <c r="P27" s="44"/>
      <c r="X27" s="42" t="s">
        <v>5</v>
      </c>
      <c r="Y27" s="43">
        <v>1.0015000000000001</v>
      </c>
    </row>
    <row r="28" spans="1:32">
      <c r="B28" s="42" t="s">
        <v>15</v>
      </c>
      <c r="C28" s="45">
        <f>1000*(1-C27)</f>
        <v>-1.5000000000000568</v>
      </c>
      <c r="M28" s="42" t="s">
        <v>15</v>
      </c>
      <c r="N28" s="45">
        <f>1000*(1-N27)</f>
        <v>-1.5000000000000568</v>
      </c>
      <c r="P28" s="44"/>
      <c r="X28" s="42" t="s">
        <v>15</v>
      </c>
      <c r="Y28" s="45">
        <f>1000*(1-Y27)</f>
        <v>-1.5000000000000568</v>
      </c>
    </row>
    <row r="29" spans="1:32">
      <c r="B29" s="42"/>
      <c r="C29" s="45"/>
      <c r="AA29" s="44"/>
    </row>
    <row r="30" spans="1:32">
      <c r="B30" t="s">
        <v>16</v>
      </c>
      <c r="F30" t="s">
        <v>18</v>
      </c>
      <c r="M30" t="s">
        <v>16</v>
      </c>
      <c r="Q30" t="s">
        <v>100</v>
      </c>
      <c r="X30" t="s">
        <v>16</v>
      </c>
      <c r="AB30" t="s">
        <v>100</v>
      </c>
    </row>
    <row r="31" spans="1:32">
      <c r="C31" t="s">
        <v>17</v>
      </c>
      <c r="F31" t="s">
        <v>22</v>
      </c>
      <c r="N31" t="s">
        <v>17</v>
      </c>
      <c r="Y31" t="s">
        <v>17</v>
      </c>
    </row>
    <row r="32" spans="1:32">
      <c r="F32" s="98" t="s">
        <v>23</v>
      </c>
      <c r="G32" s="99" t="s">
        <v>24</v>
      </c>
      <c r="Q32" t="s">
        <v>22</v>
      </c>
      <c r="AB32" t="s">
        <v>22</v>
      </c>
    </row>
    <row r="33" spans="2:29">
      <c r="B33" s="100" t="s">
        <v>19</v>
      </c>
      <c r="C33" s="58" t="s">
        <v>20</v>
      </c>
      <c r="D33" s="101" t="s">
        <v>21</v>
      </c>
      <c r="F33" s="3">
        <v>19</v>
      </c>
      <c r="G33" s="104">
        <v>4.3699999999999998E-3</v>
      </c>
      <c r="M33" s="100" t="s">
        <v>19</v>
      </c>
      <c r="N33" s="58" t="s">
        <v>20</v>
      </c>
      <c r="O33" s="101" t="s">
        <v>21</v>
      </c>
      <c r="Q33" s="131" t="s">
        <v>23</v>
      </c>
      <c r="R33" s="132" t="s">
        <v>24</v>
      </c>
      <c r="X33" s="100" t="s">
        <v>19</v>
      </c>
      <c r="Y33" s="58" t="s">
        <v>20</v>
      </c>
      <c r="Z33" s="101" t="s">
        <v>21</v>
      </c>
      <c r="AB33" s="131" t="s">
        <v>23</v>
      </c>
      <c r="AC33" s="132" t="s">
        <v>24</v>
      </c>
    </row>
    <row r="34" spans="2:29">
      <c r="B34" s="16"/>
      <c r="C34" s="16"/>
      <c r="D34" s="16"/>
      <c r="F34" s="3">
        <v>20</v>
      </c>
      <c r="G34" s="104">
        <v>4.3200000000000001E-3</v>
      </c>
      <c r="M34" s="16"/>
      <c r="N34" s="16"/>
      <c r="O34" s="16"/>
      <c r="Q34" s="3">
        <v>19</v>
      </c>
      <c r="R34" s="104">
        <v>4.3699999999999998E-3</v>
      </c>
      <c r="X34" s="16"/>
      <c r="Y34" s="16"/>
      <c r="Z34" s="16"/>
      <c r="AB34" s="3">
        <v>19</v>
      </c>
      <c r="AC34" s="104">
        <v>4.3699999999999998E-3</v>
      </c>
    </row>
    <row r="35" spans="2:29">
      <c r="B35" s="49">
        <f t="shared" ref="B35:B38" si="12">-3801.8*C35 + 4001.5</f>
        <v>146.47479999999996</v>
      </c>
      <c r="C35" s="50">
        <v>1.014</v>
      </c>
      <c r="D35" s="16">
        <v>1</v>
      </c>
      <c r="F35" s="3">
        <v>21</v>
      </c>
      <c r="G35" s="104">
        <v>4.2599999999999999E-3</v>
      </c>
      <c r="M35" s="49">
        <f t="shared" ref="M35:M38" si="13">-3801.8*N35 + 4001.5</f>
        <v>144.57389999999987</v>
      </c>
      <c r="N35" s="50">
        <v>1.0145</v>
      </c>
      <c r="O35" s="16">
        <v>1</v>
      </c>
      <c r="Q35" s="3">
        <v>20</v>
      </c>
      <c r="R35" s="104">
        <v>4.3200000000000001E-3</v>
      </c>
      <c r="X35" s="49">
        <f t="shared" ref="X35:X38" si="14">-3801.8*Y35 + 4001.5</f>
        <v>147.61533999999983</v>
      </c>
      <c r="Y35" s="50">
        <v>1.0137</v>
      </c>
      <c r="Z35" s="16">
        <v>1</v>
      </c>
      <c r="AB35" s="3">
        <v>20</v>
      </c>
      <c r="AC35" s="104">
        <v>4.3200000000000001E-3</v>
      </c>
    </row>
    <row r="36" spans="2:29">
      <c r="B36" s="49">
        <f t="shared" si="12"/>
        <v>149.13605999999936</v>
      </c>
      <c r="C36" s="50">
        <v>1.0133000000000001</v>
      </c>
      <c r="D36" s="16">
        <v>2</v>
      </c>
      <c r="F36" s="3">
        <v>22</v>
      </c>
      <c r="G36" s="104">
        <v>4.2100000000000002E-3</v>
      </c>
      <c r="M36" s="49">
        <f t="shared" si="13"/>
        <v>146.09461999999985</v>
      </c>
      <c r="N36" s="50">
        <v>1.0141</v>
      </c>
      <c r="O36" s="16">
        <v>2</v>
      </c>
      <c r="Q36" s="3">
        <v>21</v>
      </c>
      <c r="R36" s="104">
        <v>4.2599999999999999E-3</v>
      </c>
      <c r="X36" s="49">
        <f t="shared" si="14"/>
        <v>150.27660000000014</v>
      </c>
      <c r="Y36" s="50">
        <v>1.0129999999999999</v>
      </c>
      <c r="Z36" s="16">
        <v>2</v>
      </c>
      <c r="AB36" s="3">
        <v>21</v>
      </c>
      <c r="AC36" s="104">
        <v>4.2599999999999999E-3</v>
      </c>
    </row>
    <row r="37" spans="2:29">
      <c r="B37" s="49">
        <f t="shared" si="12"/>
        <v>150.27660000000014</v>
      </c>
      <c r="C37" s="50">
        <v>1.0129999999999999</v>
      </c>
      <c r="D37" s="16">
        <v>4</v>
      </c>
      <c r="F37" s="3">
        <v>23</v>
      </c>
      <c r="G37" s="104">
        <v>4.1599999999999996E-3</v>
      </c>
      <c r="M37" s="49">
        <f t="shared" si="13"/>
        <v>152.17749999999978</v>
      </c>
      <c r="N37" s="50">
        <v>1.0125</v>
      </c>
      <c r="O37" s="16">
        <v>4</v>
      </c>
      <c r="Q37" s="3">
        <v>22</v>
      </c>
      <c r="R37" s="104">
        <v>4.2100000000000002E-3</v>
      </c>
      <c r="X37" s="49">
        <f t="shared" si="14"/>
        <v>152.17749999999978</v>
      </c>
      <c r="Y37" s="50">
        <v>1.0125</v>
      </c>
      <c r="Z37" s="16">
        <v>4</v>
      </c>
      <c r="AB37" s="3">
        <v>22</v>
      </c>
      <c r="AC37" s="104">
        <v>4.2100000000000002E-3</v>
      </c>
    </row>
    <row r="38" spans="2:29">
      <c r="B38" s="49">
        <f t="shared" si="12"/>
        <v>153.31803999999966</v>
      </c>
      <c r="C38" s="50">
        <v>1.0122</v>
      </c>
      <c r="D38" s="16">
        <v>8</v>
      </c>
      <c r="F38" s="32">
        <v>24</v>
      </c>
      <c r="G38" s="105">
        <v>4.1099999999999999E-3</v>
      </c>
      <c r="M38" s="49">
        <f t="shared" si="13"/>
        <v>155.21893999999975</v>
      </c>
      <c r="N38" s="50">
        <v>1.0117</v>
      </c>
      <c r="O38" s="16">
        <v>8</v>
      </c>
      <c r="Q38" s="3">
        <v>23</v>
      </c>
      <c r="R38" s="104">
        <v>4.1599999999999996E-3</v>
      </c>
      <c r="X38" s="49">
        <f t="shared" si="14"/>
        <v>152.93786</v>
      </c>
      <c r="Y38" s="50">
        <v>1.0123</v>
      </c>
      <c r="Z38" s="16">
        <v>8</v>
      </c>
      <c r="AB38" s="3">
        <v>23</v>
      </c>
      <c r="AC38" s="104">
        <v>4.1599999999999996E-3</v>
      </c>
    </row>
    <row r="39" spans="2:29">
      <c r="B39" s="49">
        <f>-3801.8*C39 + 4001.5</f>
        <v>155.21893999999975</v>
      </c>
      <c r="C39" s="50">
        <v>1.0117</v>
      </c>
      <c r="D39" s="16">
        <v>15</v>
      </c>
      <c r="M39" s="49">
        <f>-3801.8*N39 + 4001.5</f>
        <v>157.11983999999939</v>
      </c>
      <c r="N39" s="50">
        <v>1.0112000000000001</v>
      </c>
      <c r="O39" s="16">
        <v>15</v>
      </c>
      <c r="Q39" s="32">
        <v>24</v>
      </c>
      <c r="R39" s="105">
        <v>4.1099999999999999E-3</v>
      </c>
      <c r="X39" s="49">
        <f>-3801.8*Y39 + 4001.5</f>
        <v>154.07839999999987</v>
      </c>
      <c r="Y39" s="50">
        <v>1.012</v>
      </c>
      <c r="Z39" s="16">
        <v>15</v>
      </c>
      <c r="AB39" s="32">
        <v>24</v>
      </c>
      <c r="AC39" s="105">
        <v>4.1099999999999999E-3</v>
      </c>
    </row>
    <row r="40" spans="2:29">
      <c r="B40" s="49">
        <f t="shared" ref="B40:B44" si="15">-3801.8*C40 + 4001.5</f>
        <v>157.88020000000006</v>
      </c>
      <c r="C40" s="17">
        <v>1.0109999999999999</v>
      </c>
      <c r="D40" s="16">
        <v>30</v>
      </c>
      <c r="M40" s="49">
        <f t="shared" ref="M40:M44" si="16">-3801.8*N40 + 4001.5</f>
        <v>159.78110000000015</v>
      </c>
      <c r="N40" s="17">
        <v>1.0105</v>
      </c>
      <c r="O40" s="16">
        <v>30</v>
      </c>
      <c r="X40" s="49">
        <f t="shared" ref="X40:X44" si="17">-3801.8*Y40 + 4001.5</f>
        <v>157.50001999999949</v>
      </c>
      <c r="Y40" s="17">
        <v>1.0111000000000001</v>
      </c>
      <c r="Z40" s="16">
        <v>30</v>
      </c>
    </row>
    <row r="41" spans="2:29">
      <c r="B41" s="49">
        <f t="shared" si="15"/>
        <v>161.30181999999968</v>
      </c>
      <c r="C41" s="17">
        <v>1.0101</v>
      </c>
      <c r="D41" s="16">
        <v>60</v>
      </c>
      <c r="M41" s="49">
        <f t="shared" si="16"/>
        <v>164.34325999999965</v>
      </c>
      <c r="N41" s="17">
        <v>1.0093000000000001</v>
      </c>
      <c r="O41" s="16">
        <v>60</v>
      </c>
      <c r="X41" s="49">
        <f t="shared" si="17"/>
        <v>161.68199999999979</v>
      </c>
      <c r="Y41" s="17">
        <v>1.01</v>
      </c>
      <c r="Z41" s="16">
        <v>60</v>
      </c>
    </row>
    <row r="42" spans="2:29">
      <c r="B42" s="49">
        <f t="shared" si="15"/>
        <v>163.58289999999943</v>
      </c>
      <c r="C42" s="17">
        <v>1.0095000000000001</v>
      </c>
      <c r="D42" s="16">
        <v>120</v>
      </c>
      <c r="M42" s="49">
        <f t="shared" si="16"/>
        <v>166.24416000000019</v>
      </c>
      <c r="N42" s="17">
        <v>1.0087999999999999</v>
      </c>
      <c r="O42" s="16">
        <v>120</v>
      </c>
      <c r="X42" s="49">
        <f t="shared" si="17"/>
        <v>165.10361999999941</v>
      </c>
      <c r="Y42" s="17">
        <v>1.0091000000000001</v>
      </c>
      <c r="Z42" s="16">
        <v>120</v>
      </c>
    </row>
    <row r="43" spans="2:29">
      <c r="B43" s="49">
        <f t="shared" si="15"/>
        <v>168.90542000000005</v>
      </c>
      <c r="C43" s="17">
        <v>1.0081</v>
      </c>
      <c r="D43" s="16">
        <v>240</v>
      </c>
      <c r="M43" s="49">
        <f t="shared" si="16"/>
        <v>171.1864999999998</v>
      </c>
      <c r="N43" s="17">
        <v>1.0075000000000001</v>
      </c>
      <c r="O43" s="16">
        <v>240</v>
      </c>
      <c r="X43" s="49">
        <f t="shared" si="17"/>
        <v>168.52523999999994</v>
      </c>
      <c r="Y43" s="17">
        <v>1.0082</v>
      </c>
      <c r="Z43" s="16">
        <v>240</v>
      </c>
    </row>
    <row r="44" spans="2:29">
      <c r="B44" s="49">
        <f t="shared" si="15"/>
        <v>174.60811999999987</v>
      </c>
      <c r="C44" s="17">
        <v>1.0065999999999999</v>
      </c>
      <c r="D44" s="56">
        <v>480</v>
      </c>
      <c r="M44" s="49">
        <f t="shared" si="16"/>
        <v>176.12883999999985</v>
      </c>
      <c r="N44" s="17">
        <v>1.0062</v>
      </c>
      <c r="O44" s="16">
        <v>480</v>
      </c>
      <c r="X44" s="49">
        <f t="shared" si="17"/>
        <v>172.70721999999932</v>
      </c>
      <c r="Y44" s="17">
        <v>1.0071000000000001</v>
      </c>
      <c r="Z44" s="16">
        <v>480</v>
      </c>
    </row>
    <row r="45" spans="2:29">
      <c r="B45" s="51"/>
      <c r="C45" s="52"/>
      <c r="D45" s="57"/>
      <c r="M45" s="51"/>
      <c r="N45" s="52"/>
      <c r="O45" s="57"/>
      <c r="X45" s="51"/>
      <c r="Y45" s="52"/>
      <c r="Z45" s="57"/>
    </row>
    <row r="47" spans="2:29">
      <c r="B47" t="s">
        <v>25</v>
      </c>
      <c r="M47" t="s">
        <v>25</v>
      </c>
      <c r="X47" t="s">
        <v>25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2:W86"/>
  <sheetViews>
    <sheetView topLeftCell="K1" workbookViewId="0">
      <selection activeCell="T19" sqref="T19"/>
    </sheetView>
  </sheetViews>
  <sheetFormatPr defaultRowHeight="15"/>
  <cols>
    <col min="2" max="2" width="23.28515625" customWidth="1"/>
    <col min="3" max="3" width="36.28515625" customWidth="1"/>
    <col min="4" max="4" width="30" customWidth="1"/>
    <col min="5" max="5" width="18.42578125" customWidth="1"/>
    <col min="6" max="6" width="18.5703125" customWidth="1"/>
    <col min="9" max="9" width="12.42578125" customWidth="1"/>
    <col min="10" max="10" width="17.7109375" customWidth="1"/>
    <col min="11" max="11" width="17" customWidth="1"/>
    <col min="12" max="12" width="12.28515625" customWidth="1"/>
    <col min="15" max="15" width="7.140625" customWidth="1"/>
    <col min="16" max="16" width="19.28515625" customWidth="1"/>
    <col min="17" max="17" width="19" customWidth="1"/>
    <col min="18" max="18" width="20.5703125" customWidth="1"/>
    <col min="21" max="21" width="23.7109375" customWidth="1"/>
  </cols>
  <sheetData>
    <row r="2" spans="2:23">
      <c r="B2" s="44" t="s">
        <v>139</v>
      </c>
      <c r="I2" s="44" t="s">
        <v>28</v>
      </c>
      <c r="N2" s="106"/>
      <c r="O2" s="44" t="s">
        <v>29</v>
      </c>
    </row>
    <row r="3" spans="2:23">
      <c r="I3" s="44"/>
      <c r="N3" s="106"/>
      <c r="O3" s="44"/>
    </row>
    <row r="4" spans="2:23">
      <c r="B4" s="29" t="s">
        <v>27</v>
      </c>
      <c r="G4" s="37"/>
      <c r="I4" s="44" t="s">
        <v>35</v>
      </c>
      <c r="N4" s="106"/>
      <c r="O4" s="44" t="s">
        <v>33</v>
      </c>
      <c r="T4" s="37"/>
      <c r="U4" s="37"/>
      <c r="V4" s="37"/>
      <c r="W4" s="37"/>
    </row>
    <row r="5" spans="2:23">
      <c r="G5" s="37"/>
      <c r="I5" s="44"/>
      <c r="N5" s="37"/>
      <c r="O5" s="235" t="s">
        <v>36</v>
      </c>
      <c r="P5" s="235" t="s">
        <v>37</v>
      </c>
      <c r="Q5" s="235" t="s">
        <v>38</v>
      </c>
      <c r="R5" s="235" t="s">
        <v>39</v>
      </c>
      <c r="T5" s="107" t="s">
        <v>101</v>
      </c>
      <c r="U5" s="58" t="s">
        <v>40</v>
      </c>
      <c r="W5" s="37"/>
    </row>
    <row r="6" spans="2:23">
      <c r="B6" s="58" t="s">
        <v>30</v>
      </c>
      <c r="C6" s="58" t="s">
        <v>31</v>
      </c>
      <c r="D6" s="61" t="s">
        <v>102</v>
      </c>
      <c r="G6" s="37"/>
      <c r="I6" t="s">
        <v>46</v>
      </c>
      <c r="N6" s="37"/>
      <c r="O6" s="236"/>
      <c r="P6" s="236" t="s">
        <v>42</v>
      </c>
      <c r="Q6" s="236" t="s">
        <v>43</v>
      </c>
      <c r="R6" s="236" t="s">
        <v>44</v>
      </c>
      <c r="T6" s="63"/>
      <c r="U6" s="63"/>
      <c r="W6" s="37"/>
    </row>
    <row r="7" spans="2:23">
      <c r="B7" s="63"/>
      <c r="C7" s="73"/>
      <c r="D7" s="63"/>
      <c r="G7" s="37"/>
      <c r="N7" s="37"/>
      <c r="O7" s="160"/>
      <c r="P7" s="160"/>
      <c r="Q7" s="160"/>
      <c r="R7" s="160"/>
      <c r="T7" s="3" t="s">
        <v>47</v>
      </c>
      <c r="U7" s="8">
        <f>R10+L28+E47</f>
        <v>29.790000000000017</v>
      </c>
      <c r="W7" s="37"/>
    </row>
    <row r="8" spans="2:23">
      <c r="B8" s="108" t="s">
        <v>47</v>
      </c>
      <c r="C8" s="109">
        <v>41.27</v>
      </c>
      <c r="D8" s="110">
        <f>(100*C8)/(100+C33)</f>
        <v>28.081972701354172</v>
      </c>
      <c r="G8" s="37"/>
      <c r="I8" s="65" t="s">
        <v>48</v>
      </c>
      <c r="J8" s="66" t="s">
        <v>49</v>
      </c>
      <c r="K8" s="66" t="s">
        <v>50</v>
      </c>
      <c r="N8" s="37"/>
      <c r="O8" s="28">
        <v>4</v>
      </c>
      <c r="P8" s="28">
        <v>200.17</v>
      </c>
      <c r="Q8" s="28">
        <v>199.79</v>
      </c>
      <c r="R8" s="28">
        <f>P8-Q8</f>
        <v>0.37999999999999545</v>
      </c>
      <c r="S8" s="37"/>
      <c r="T8" s="3" t="s">
        <v>41</v>
      </c>
      <c r="U8" s="8">
        <f>R21+L54+E60</f>
        <v>30.449999999999978</v>
      </c>
      <c r="W8" s="37"/>
    </row>
    <row r="9" spans="2:23">
      <c r="B9" s="108" t="s">
        <v>41</v>
      </c>
      <c r="C9" s="109">
        <v>41.85</v>
      </c>
      <c r="D9" s="110">
        <f>(100*C9)/(100+C33)</f>
        <v>28.476630907479333</v>
      </c>
      <c r="G9" s="37"/>
      <c r="I9" s="42" t="s">
        <v>48</v>
      </c>
      <c r="J9" s="111">
        <f>1000/20</f>
        <v>50</v>
      </c>
      <c r="N9" s="37"/>
      <c r="O9" s="28">
        <v>1</v>
      </c>
      <c r="P9" s="28">
        <v>465</v>
      </c>
      <c r="Q9" s="28">
        <v>445</v>
      </c>
      <c r="R9" s="28">
        <f>P9-Q9</f>
        <v>20</v>
      </c>
      <c r="S9" s="37"/>
      <c r="T9" s="32" t="s">
        <v>45</v>
      </c>
      <c r="U9" s="33">
        <f>R33+L80+E71</f>
        <v>29.300000000000008</v>
      </c>
      <c r="W9" s="37"/>
    </row>
    <row r="10" spans="2:23">
      <c r="B10" s="112" t="s">
        <v>45</v>
      </c>
      <c r="C10" s="113">
        <v>41.54</v>
      </c>
      <c r="D10" s="114">
        <f>(100*C10)/(100+C33)</f>
        <v>28.265692900757266</v>
      </c>
      <c r="G10" s="37"/>
      <c r="N10" s="37"/>
      <c r="O10" s="28"/>
      <c r="P10" s="28"/>
      <c r="Q10" s="28"/>
      <c r="R10" s="165">
        <f>SUM(R8:R9)</f>
        <v>20.379999999999995</v>
      </c>
      <c r="S10" s="37"/>
      <c r="T10" s="37"/>
      <c r="U10" s="37"/>
      <c r="V10" s="37"/>
      <c r="W10" s="37"/>
    </row>
    <row r="11" spans="2:23">
      <c r="G11" s="37"/>
      <c r="I11" s="44" t="s">
        <v>47</v>
      </c>
      <c r="N11" s="37"/>
      <c r="O11" s="28"/>
      <c r="P11" s="28"/>
      <c r="Q11" s="28"/>
      <c r="R11" s="28"/>
      <c r="S11" s="37"/>
      <c r="T11" s="37"/>
      <c r="U11" s="37"/>
      <c r="V11" s="37"/>
      <c r="W11" s="37"/>
    </row>
    <row r="12" spans="2:23">
      <c r="G12" s="37"/>
      <c r="I12" s="115" t="s">
        <v>60</v>
      </c>
      <c r="J12" s="116" t="s">
        <v>61</v>
      </c>
      <c r="K12" s="115" t="s">
        <v>61</v>
      </c>
      <c r="L12" s="115" t="s">
        <v>63</v>
      </c>
      <c r="N12" s="37"/>
      <c r="O12" s="28"/>
      <c r="P12" s="28"/>
      <c r="Q12" s="28"/>
      <c r="R12" s="28"/>
      <c r="S12" s="37"/>
      <c r="T12" s="37"/>
      <c r="U12" s="37"/>
      <c r="V12" s="37"/>
      <c r="W12" s="37"/>
    </row>
    <row r="13" spans="2:23">
      <c r="B13" s="44" t="s">
        <v>159</v>
      </c>
      <c r="C13" s="44"/>
      <c r="G13" s="37"/>
      <c r="I13" s="117"/>
      <c r="J13" s="118" t="s">
        <v>55</v>
      </c>
      <c r="K13" s="117" t="s">
        <v>65</v>
      </c>
      <c r="L13" s="117"/>
      <c r="N13" s="37"/>
      <c r="O13" s="31"/>
      <c r="P13" s="31"/>
      <c r="Q13" s="31"/>
      <c r="R13" s="31"/>
      <c r="S13" s="37"/>
      <c r="T13" s="37"/>
      <c r="U13" s="37"/>
      <c r="V13" s="37"/>
      <c r="W13" s="37"/>
    </row>
    <row r="14" spans="2:23">
      <c r="G14" s="37"/>
      <c r="I14" s="63"/>
      <c r="J14" s="63"/>
      <c r="K14" s="63"/>
      <c r="L14" s="63"/>
      <c r="N14" s="37"/>
      <c r="O14" s="187"/>
      <c r="P14" s="187"/>
      <c r="Q14" s="187"/>
      <c r="R14" s="187"/>
      <c r="S14" s="37"/>
      <c r="T14" s="37"/>
      <c r="U14" s="37"/>
      <c r="V14" s="37"/>
      <c r="W14" s="37"/>
    </row>
    <row r="15" spans="2:23">
      <c r="B15" s="61" t="s">
        <v>51</v>
      </c>
      <c r="C15" s="61" t="s">
        <v>52</v>
      </c>
      <c r="D15" s="61" t="s">
        <v>52</v>
      </c>
      <c r="E15" s="61" t="s">
        <v>53</v>
      </c>
      <c r="F15" s="61" t="s">
        <v>54</v>
      </c>
      <c r="G15" s="38"/>
      <c r="I15" s="3" t="s">
        <v>67</v>
      </c>
      <c r="J15" s="8">
        <v>43.17</v>
      </c>
      <c r="K15" s="8">
        <v>43.69</v>
      </c>
      <c r="L15" s="8">
        <f>K15-J15</f>
        <v>0.51999999999999602</v>
      </c>
      <c r="N15" s="37"/>
      <c r="O15" s="189" t="s">
        <v>66</v>
      </c>
      <c r="P15" s="187"/>
      <c r="Q15" s="187"/>
      <c r="R15" s="187"/>
      <c r="S15" s="37"/>
      <c r="T15" s="37"/>
      <c r="U15" s="37"/>
      <c r="V15" s="37"/>
      <c r="W15" s="37"/>
    </row>
    <row r="16" spans="2:23">
      <c r="B16" s="62" t="s">
        <v>55</v>
      </c>
      <c r="C16" s="62" t="s">
        <v>56</v>
      </c>
      <c r="D16" s="62" t="s">
        <v>57</v>
      </c>
      <c r="E16" s="62" t="s">
        <v>58</v>
      </c>
      <c r="F16" s="62" t="s">
        <v>59</v>
      </c>
      <c r="G16" s="38"/>
      <c r="I16" s="3"/>
      <c r="J16" s="8"/>
      <c r="K16" s="8"/>
      <c r="L16" s="8"/>
      <c r="N16" s="37"/>
      <c r="O16" s="235" t="s">
        <v>36</v>
      </c>
      <c r="P16" s="235" t="s">
        <v>37</v>
      </c>
      <c r="Q16" s="235" t="s">
        <v>38</v>
      </c>
      <c r="R16" s="235" t="s">
        <v>39</v>
      </c>
      <c r="S16" s="37"/>
      <c r="T16" s="37"/>
      <c r="U16" s="37"/>
      <c r="V16" s="37"/>
      <c r="W16" s="37"/>
    </row>
    <row r="17" spans="2:23">
      <c r="B17" s="63"/>
      <c r="C17" s="63"/>
      <c r="D17" s="63"/>
      <c r="E17" s="63"/>
      <c r="F17" s="63"/>
      <c r="G17" s="37"/>
      <c r="I17" s="3" t="s">
        <v>68</v>
      </c>
      <c r="J17" s="8">
        <v>87.24</v>
      </c>
      <c r="K17" s="8">
        <v>87.75</v>
      </c>
      <c r="L17" s="8">
        <f>K17-J17</f>
        <v>0.51000000000000512</v>
      </c>
      <c r="N17" s="37"/>
      <c r="O17" s="236"/>
      <c r="P17" s="236" t="s">
        <v>42</v>
      </c>
      <c r="Q17" s="236" t="s">
        <v>43</v>
      </c>
      <c r="R17" s="236" t="s">
        <v>44</v>
      </c>
      <c r="S17" s="37"/>
      <c r="T17" s="37"/>
      <c r="U17" s="37"/>
      <c r="V17" s="37"/>
      <c r="W17" s="37"/>
    </row>
    <row r="18" spans="2:23">
      <c r="B18" s="3">
        <v>1.97</v>
      </c>
      <c r="C18" s="3">
        <v>13.63</v>
      </c>
      <c r="D18" s="3">
        <v>9.86</v>
      </c>
      <c r="E18" s="3">
        <f>C18-D18</f>
        <v>3.7700000000000014</v>
      </c>
      <c r="F18" s="8">
        <f>(E18/(D18-B18))*100</f>
        <v>47.782002534854264</v>
      </c>
      <c r="G18" s="39"/>
      <c r="I18" s="3"/>
      <c r="J18" s="8"/>
      <c r="K18" s="8"/>
      <c r="L18" s="8"/>
      <c r="N18" s="37"/>
      <c r="O18" s="160"/>
      <c r="P18" s="160"/>
      <c r="Q18" s="160"/>
      <c r="R18" s="160"/>
      <c r="S18" s="37"/>
      <c r="T18" s="37"/>
      <c r="U18" s="37"/>
      <c r="V18" s="37"/>
      <c r="W18" s="37"/>
    </row>
    <row r="19" spans="2:23">
      <c r="B19" s="32"/>
      <c r="C19" s="32"/>
      <c r="D19" s="32"/>
      <c r="E19" s="32"/>
      <c r="F19" s="32"/>
      <c r="G19" s="37"/>
      <c r="I19" s="3" t="s">
        <v>69</v>
      </c>
      <c r="J19" s="8">
        <v>35.979999999999997</v>
      </c>
      <c r="K19" s="8">
        <v>36.43</v>
      </c>
      <c r="L19" s="8">
        <f>K19-J19</f>
        <v>0.45000000000000284</v>
      </c>
      <c r="O19" s="28">
        <v>2</v>
      </c>
      <c r="P19" s="28">
        <v>450</v>
      </c>
      <c r="Q19" s="28">
        <v>430</v>
      </c>
      <c r="R19" s="28">
        <f>P19-Q19</f>
        <v>20</v>
      </c>
      <c r="S19" s="37"/>
      <c r="T19" s="37"/>
      <c r="U19" s="37"/>
      <c r="V19" s="37"/>
      <c r="W19" s="37"/>
    </row>
    <row r="20" spans="2:23">
      <c r="B20" s="37"/>
      <c r="C20" s="37"/>
      <c r="D20" s="37"/>
      <c r="E20" s="37"/>
      <c r="F20" s="37"/>
      <c r="G20" s="37"/>
      <c r="I20" s="3"/>
      <c r="J20" s="8"/>
      <c r="K20" s="8"/>
      <c r="L20" s="8"/>
      <c r="O20" s="28">
        <v>5</v>
      </c>
      <c r="P20" s="28">
        <v>248.73</v>
      </c>
      <c r="Q20" s="28">
        <v>248.03</v>
      </c>
      <c r="R20" s="14">
        <f>P20-Q20</f>
        <v>0.69999999999998863</v>
      </c>
      <c r="S20" s="37"/>
      <c r="T20" s="37"/>
      <c r="U20" s="37"/>
      <c r="V20" s="37"/>
      <c r="W20" s="37"/>
    </row>
    <row r="21" spans="2:23">
      <c r="B21" s="115" t="s">
        <v>51</v>
      </c>
      <c r="C21" s="115" t="s">
        <v>52</v>
      </c>
      <c r="D21" s="115" t="s">
        <v>52</v>
      </c>
      <c r="E21" s="61" t="s">
        <v>53</v>
      </c>
      <c r="F21" s="61" t="s">
        <v>54</v>
      </c>
      <c r="G21" s="37"/>
      <c r="I21" s="3" t="s">
        <v>70</v>
      </c>
      <c r="J21" s="8">
        <v>36.76</v>
      </c>
      <c r="K21" s="8">
        <v>37.1</v>
      </c>
      <c r="L21" s="8">
        <f>K21-J21</f>
        <v>0.34000000000000341</v>
      </c>
      <c r="O21" s="28"/>
      <c r="P21" s="28"/>
      <c r="Q21" s="28"/>
      <c r="R21" s="170">
        <f>SUM(R19:R20)</f>
        <v>20.699999999999989</v>
      </c>
    </row>
    <row r="22" spans="2:23">
      <c r="B22" s="117" t="s">
        <v>55</v>
      </c>
      <c r="C22" s="117" t="s">
        <v>56</v>
      </c>
      <c r="D22" s="117" t="s">
        <v>57</v>
      </c>
      <c r="E22" s="62" t="s">
        <v>58</v>
      </c>
      <c r="F22" s="62" t="s">
        <v>59</v>
      </c>
      <c r="G22" s="37"/>
      <c r="I22" s="3"/>
      <c r="J22" s="8"/>
      <c r="K22" s="8"/>
      <c r="L22" s="8"/>
      <c r="O22" s="28"/>
      <c r="P22" s="28"/>
      <c r="Q22" s="28"/>
      <c r="R22" s="28"/>
    </row>
    <row r="23" spans="2:23">
      <c r="B23" s="63"/>
      <c r="C23" s="63"/>
      <c r="D23" s="63"/>
      <c r="E23" s="63"/>
      <c r="F23" s="63"/>
      <c r="G23" s="37"/>
      <c r="I23" s="3" t="s">
        <v>71</v>
      </c>
      <c r="J23" s="8"/>
      <c r="K23" s="8"/>
      <c r="L23" s="8">
        <f>K23-J23</f>
        <v>0</v>
      </c>
      <c r="O23" s="28"/>
      <c r="P23" s="28"/>
      <c r="Q23" s="28"/>
      <c r="R23" s="28"/>
    </row>
    <row r="24" spans="2:23">
      <c r="B24" s="3">
        <v>1.98</v>
      </c>
      <c r="C24" s="3">
        <v>13.52</v>
      </c>
      <c r="D24" s="3">
        <v>9.82</v>
      </c>
      <c r="E24" s="3">
        <f>C24-D24</f>
        <v>3.6999999999999993</v>
      </c>
      <c r="F24" s="8">
        <f>(E24/(D24-B24))*100</f>
        <v>47.1938775510204</v>
      </c>
      <c r="G24" s="38"/>
      <c r="I24" s="3"/>
      <c r="J24" s="8"/>
      <c r="K24" s="8"/>
      <c r="L24" s="8"/>
      <c r="O24" s="31"/>
      <c r="P24" s="31"/>
      <c r="Q24" s="31"/>
      <c r="R24" s="31"/>
    </row>
    <row r="25" spans="2:23">
      <c r="B25" s="32"/>
      <c r="C25" s="32"/>
      <c r="D25" s="32"/>
      <c r="E25" s="32"/>
      <c r="F25" s="32"/>
      <c r="G25" s="38"/>
      <c r="I25" s="3" t="s">
        <v>72</v>
      </c>
      <c r="J25" s="8">
        <v>22.63</v>
      </c>
      <c r="K25" s="69">
        <v>22.92</v>
      </c>
      <c r="L25" s="8">
        <f>K25-J25</f>
        <v>0.2900000000000027</v>
      </c>
      <c r="O25" s="187"/>
      <c r="P25" s="187"/>
      <c r="Q25" s="187"/>
      <c r="R25" s="187"/>
    </row>
    <row r="26" spans="2:23">
      <c r="G26" s="37"/>
      <c r="I26" s="32"/>
      <c r="J26" s="32"/>
      <c r="K26" s="30"/>
      <c r="L26" s="3"/>
      <c r="O26" s="187"/>
      <c r="P26" s="187"/>
      <c r="Q26" s="187"/>
      <c r="R26" s="187"/>
    </row>
    <row r="27" spans="2:23">
      <c r="B27" s="115" t="s">
        <v>51</v>
      </c>
      <c r="C27" s="115" t="s">
        <v>52</v>
      </c>
      <c r="D27" s="115" t="s">
        <v>52</v>
      </c>
      <c r="E27" s="61" t="s">
        <v>53</v>
      </c>
      <c r="F27" s="61" t="s">
        <v>54</v>
      </c>
      <c r="G27" s="39"/>
      <c r="L27" s="32"/>
      <c r="O27" s="189" t="s">
        <v>73</v>
      </c>
      <c r="P27" s="187"/>
      <c r="Q27" s="187"/>
      <c r="R27" s="187"/>
    </row>
    <row r="28" spans="2:23">
      <c r="B28" s="117" t="s">
        <v>55</v>
      </c>
      <c r="C28" s="117" t="s">
        <v>56</v>
      </c>
      <c r="D28" s="117" t="s">
        <v>57</v>
      </c>
      <c r="E28" s="62" t="s">
        <v>58</v>
      </c>
      <c r="F28" s="62" t="s">
        <v>59</v>
      </c>
      <c r="G28" s="37"/>
      <c r="K28" s="42" t="s">
        <v>74</v>
      </c>
      <c r="L28" s="70">
        <f>SUM(L15:L26)</f>
        <v>2.1100000000000101</v>
      </c>
      <c r="O28" s="235" t="s">
        <v>36</v>
      </c>
      <c r="P28" s="235" t="s">
        <v>37</v>
      </c>
      <c r="Q28" s="235" t="s">
        <v>38</v>
      </c>
      <c r="R28" s="235" t="s">
        <v>39</v>
      </c>
    </row>
    <row r="29" spans="2:23">
      <c r="B29" s="63"/>
      <c r="C29" s="63"/>
      <c r="D29" s="63"/>
      <c r="E29" s="63"/>
      <c r="F29" s="63"/>
      <c r="G29" s="37"/>
      <c r="K29" s="42"/>
      <c r="L29" s="119"/>
      <c r="O29" s="236"/>
      <c r="P29" s="236" t="s">
        <v>42</v>
      </c>
      <c r="Q29" s="236" t="s">
        <v>43</v>
      </c>
      <c r="R29" s="236" t="s">
        <v>44</v>
      </c>
    </row>
    <row r="30" spans="2:23">
      <c r="B30" s="3">
        <v>2.06</v>
      </c>
      <c r="C30" s="3">
        <v>13.66</v>
      </c>
      <c r="D30" s="3">
        <v>10.01</v>
      </c>
      <c r="E30" s="3">
        <f>C30-D30</f>
        <v>3.6500000000000004</v>
      </c>
      <c r="F30" s="8">
        <f>(E30/(D30-B30))*100</f>
        <v>45.911949685534594</v>
      </c>
      <c r="G30" s="38"/>
      <c r="I30" s="44" t="s">
        <v>76</v>
      </c>
      <c r="O30" s="160"/>
      <c r="P30" s="160"/>
      <c r="Q30" s="160"/>
      <c r="R30" s="160"/>
    </row>
    <row r="31" spans="2:23">
      <c r="B31" s="32"/>
      <c r="C31" s="32"/>
      <c r="D31" s="32"/>
      <c r="E31" s="32"/>
      <c r="F31" s="32"/>
      <c r="G31" s="38"/>
      <c r="O31" s="28">
        <v>3</v>
      </c>
      <c r="P31" s="28">
        <v>465</v>
      </c>
      <c r="Q31" s="28">
        <v>445</v>
      </c>
      <c r="R31" s="28">
        <f>P31-Q31</f>
        <v>20</v>
      </c>
    </row>
    <row r="32" spans="2:23">
      <c r="G32" s="37"/>
      <c r="I32" s="166"/>
      <c r="J32" s="167" t="s">
        <v>77</v>
      </c>
      <c r="O32" s="28">
        <v>6</v>
      </c>
      <c r="P32" s="28">
        <v>309.43</v>
      </c>
      <c r="Q32" s="28">
        <v>309.2</v>
      </c>
      <c r="R32" s="28">
        <f>P32-Q32</f>
        <v>0.23000000000001819</v>
      </c>
    </row>
    <row r="33" spans="2:18">
      <c r="B33" s="71" t="s">
        <v>103</v>
      </c>
      <c r="C33" s="72">
        <f>(F18+F24+F30)/3</f>
        <v>46.962609923803086</v>
      </c>
      <c r="G33" s="39"/>
      <c r="I33" s="168" t="s">
        <v>13</v>
      </c>
      <c r="J33" s="169">
        <f>(((L17-L25)*50)/D8)*100</f>
        <v>39.171037294932198</v>
      </c>
      <c r="O33" s="28"/>
      <c r="P33" s="28"/>
      <c r="Q33" s="28"/>
      <c r="R33" s="165">
        <f>SUM(R31:R32)</f>
        <v>20.230000000000018</v>
      </c>
    </row>
    <row r="34" spans="2:18">
      <c r="G34" s="37"/>
      <c r="I34" s="168" t="s">
        <v>78</v>
      </c>
      <c r="J34" s="169">
        <f>(((L25-0.14)*50)/D8)*100</f>
        <v>26.707525428363045</v>
      </c>
      <c r="M34" s="37"/>
      <c r="O34" s="28"/>
      <c r="P34" s="28"/>
      <c r="Q34" s="28"/>
      <c r="R34" s="28"/>
    </row>
    <row r="35" spans="2:18">
      <c r="B35" s="37"/>
      <c r="C35" s="37"/>
      <c r="D35" s="37"/>
      <c r="E35" s="37"/>
      <c r="F35" s="37"/>
      <c r="G35" s="37"/>
      <c r="M35" s="37"/>
      <c r="O35" s="28"/>
      <c r="P35" s="28"/>
      <c r="Q35" s="28"/>
      <c r="R35" s="28"/>
    </row>
    <row r="36" spans="2:18">
      <c r="B36" s="44" t="s">
        <v>160</v>
      </c>
      <c r="F36" s="37"/>
      <c r="G36" s="37"/>
      <c r="M36" s="37"/>
      <c r="O36" s="31"/>
      <c r="P36" s="31"/>
      <c r="Q36" s="31"/>
      <c r="R36" s="31"/>
    </row>
    <row r="37" spans="2:18">
      <c r="B37" t="s">
        <v>47</v>
      </c>
      <c r="F37" s="37"/>
      <c r="G37" s="37"/>
      <c r="I37" s="44" t="s">
        <v>41</v>
      </c>
      <c r="M37" s="37"/>
    </row>
    <row r="38" spans="2:18">
      <c r="B38" s="115" t="s">
        <v>79</v>
      </c>
      <c r="C38" s="115" t="s">
        <v>80</v>
      </c>
      <c r="D38" s="115" t="s">
        <v>81</v>
      </c>
      <c r="E38" s="115" t="s">
        <v>104</v>
      </c>
      <c r="F38" s="115" t="s">
        <v>83</v>
      </c>
      <c r="G38" s="37"/>
      <c r="I38" s="115" t="s">
        <v>60</v>
      </c>
      <c r="J38" s="116" t="s">
        <v>61</v>
      </c>
      <c r="K38" s="115" t="s">
        <v>61</v>
      </c>
      <c r="L38" s="115" t="s">
        <v>63</v>
      </c>
      <c r="M38" s="37"/>
      <c r="O38" s="106"/>
      <c r="P38" s="37"/>
      <c r="Q38" s="37"/>
      <c r="R38" s="37"/>
    </row>
    <row r="39" spans="2:18">
      <c r="B39" s="117" t="s">
        <v>84</v>
      </c>
      <c r="C39" s="117" t="s">
        <v>105</v>
      </c>
      <c r="D39" s="117" t="s">
        <v>86</v>
      </c>
      <c r="E39" s="117" t="s">
        <v>55</v>
      </c>
      <c r="F39" s="117" t="s">
        <v>88</v>
      </c>
      <c r="G39" s="37"/>
      <c r="I39" s="117"/>
      <c r="J39" s="118" t="s">
        <v>55</v>
      </c>
      <c r="K39" s="117" t="s">
        <v>65</v>
      </c>
      <c r="L39" s="117"/>
      <c r="M39" s="37"/>
      <c r="O39" s="37"/>
      <c r="P39" s="37"/>
      <c r="Q39" s="37"/>
      <c r="R39" s="37"/>
    </row>
    <row r="40" spans="2:18">
      <c r="B40" s="3" t="s">
        <v>89</v>
      </c>
      <c r="C40" s="3"/>
      <c r="D40" s="3"/>
      <c r="E40" s="83"/>
      <c r="F40" s="63"/>
      <c r="G40" s="37"/>
      <c r="I40" s="63"/>
      <c r="J40" s="63"/>
      <c r="K40" s="63"/>
      <c r="L40" s="63"/>
      <c r="M40" s="37"/>
      <c r="O40" s="37"/>
      <c r="P40" s="37"/>
      <c r="Q40" s="37"/>
      <c r="R40" s="37"/>
    </row>
    <row r="41" spans="2:18">
      <c r="B41" s="3">
        <v>600</v>
      </c>
      <c r="C41" s="8">
        <v>128.41</v>
      </c>
      <c r="D41" s="8">
        <v>130.55000000000001</v>
      </c>
      <c r="E41" s="84">
        <f>D41-C41</f>
        <v>2.1400000000000148</v>
      </c>
      <c r="F41" s="8">
        <f>100*E41/D8</f>
        <v>7.6205472555595053</v>
      </c>
      <c r="G41" s="37"/>
      <c r="I41" s="3" t="s">
        <v>67</v>
      </c>
      <c r="J41" s="8">
        <v>37.39</v>
      </c>
      <c r="K41" s="8">
        <v>37.909999999999997</v>
      </c>
      <c r="L41" s="8">
        <f>K41-J41</f>
        <v>0.51999999999999602</v>
      </c>
      <c r="M41" s="37"/>
      <c r="O41" s="37"/>
      <c r="P41" s="37"/>
      <c r="Q41" s="37"/>
      <c r="R41" s="37"/>
    </row>
    <row r="42" spans="2:18">
      <c r="B42" s="63" t="s">
        <v>90</v>
      </c>
      <c r="C42" s="79"/>
      <c r="D42" s="79"/>
      <c r="E42" s="80"/>
      <c r="F42" s="79"/>
      <c r="G42" s="37"/>
      <c r="I42" s="3"/>
      <c r="J42" s="8"/>
      <c r="K42" s="8"/>
      <c r="L42" s="8"/>
      <c r="M42" s="37"/>
      <c r="O42" s="37"/>
      <c r="P42" s="37"/>
      <c r="Q42" s="37"/>
      <c r="R42" s="37"/>
    </row>
    <row r="43" spans="2:18">
      <c r="B43" s="3">
        <v>200</v>
      </c>
      <c r="C43" s="8">
        <v>113.29</v>
      </c>
      <c r="D43" s="8">
        <v>114.47</v>
      </c>
      <c r="E43" s="78">
        <f>D43-C43</f>
        <v>1.1799999999999926</v>
      </c>
      <c r="F43" s="8">
        <f>100*E43/D8</f>
        <v>4.2019840007290172</v>
      </c>
      <c r="G43" s="37"/>
      <c r="I43" s="3" t="s">
        <v>68</v>
      </c>
      <c r="J43" s="8">
        <v>27.6</v>
      </c>
      <c r="K43" s="8">
        <v>28.11</v>
      </c>
      <c r="L43" s="8">
        <f>K43-J43</f>
        <v>0.50999999999999801</v>
      </c>
      <c r="M43" s="37"/>
      <c r="O43" s="37"/>
      <c r="P43" s="37"/>
      <c r="Q43" s="37"/>
      <c r="R43" s="37"/>
    </row>
    <row r="44" spans="2:18">
      <c r="B44" s="3"/>
      <c r="C44" s="8"/>
      <c r="D44" s="8"/>
      <c r="E44" s="78"/>
      <c r="F44" s="8"/>
      <c r="G44" s="37"/>
      <c r="I44" s="3"/>
      <c r="J44" s="8"/>
      <c r="K44" s="8"/>
      <c r="L44" s="8"/>
      <c r="M44" s="37"/>
      <c r="O44" s="37"/>
      <c r="P44" s="37"/>
      <c r="Q44" s="37"/>
      <c r="R44" s="37"/>
    </row>
    <row r="45" spans="2:18">
      <c r="B45" s="63" t="s">
        <v>92</v>
      </c>
      <c r="C45" s="79"/>
      <c r="D45" s="79"/>
      <c r="E45" s="80"/>
      <c r="F45" s="79"/>
      <c r="G45" s="37"/>
      <c r="I45" s="3" t="s">
        <v>69</v>
      </c>
      <c r="J45" s="8">
        <v>29.9</v>
      </c>
      <c r="K45" s="8">
        <v>30.32</v>
      </c>
      <c r="L45" s="8">
        <f>K45-J45</f>
        <v>0.42000000000000171</v>
      </c>
      <c r="M45" s="37"/>
      <c r="O45" s="37"/>
      <c r="P45" s="37"/>
      <c r="Q45" s="37"/>
      <c r="R45" s="37"/>
    </row>
    <row r="46" spans="2:18">
      <c r="B46" s="32">
        <v>63</v>
      </c>
      <c r="C46" s="33">
        <v>109.6</v>
      </c>
      <c r="D46" s="81">
        <v>113.58</v>
      </c>
      <c r="E46" s="82">
        <f>D46-C46</f>
        <v>3.980000000000004</v>
      </c>
      <c r="F46" s="33">
        <f>100*E46/D8</f>
        <v>14.172793493984416</v>
      </c>
      <c r="G46" s="37"/>
      <c r="I46" s="3"/>
      <c r="J46" s="8"/>
      <c r="K46" s="8"/>
      <c r="L46" s="8"/>
      <c r="M46" s="37"/>
      <c r="O46" s="37"/>
      <c r="P46" s="37"/>
      <c r="Q46" s="37"/>
      <c r="R46" s="37"/>
    </row>
    <row r="47" spans="2:18">
      <c r="D47" s="42" t="s">
        <v>93</v>
      </c>
      <c r="E47" s="128">
        <f>SUM(E41:E46)</f>
        <v>7.3000000000000114</v>
      </c>
      <c r="F47" s="120">
        <f>SUM(F41:F46)</f>
        <v>25.995324750272939</v>
      </c>
      <c r="G47" s="37"/>
      <c r="I47" s="3" t="s">
        <v>70</v>
      </c>
      <c r="J47" s="8">
        <v>29.06</v>
      </c>
      <c r="K47" s="8">
        <v>29.38</v>
      </c>
      <c r="L47" s="8">
        <f>K47-J47</f>
        <v>0.32000000000000028</v>
      </c>
      <c r="M47" s="37"/>
      <c r="O47" s="37"/>
      <c r="P47" s="37"/>
      <c r="Q47" s="37"/>
      <c r="R47" s="37"/>
    </row>
    <row r="48" spans="2:18">
      <c r="F48" s="37"/>
      <c r="G48" s="37"/>
      <c r="I48" s="3"/>
      <c r="J48" s="8"/>
      <c r="K48" s="8"/>
      <c r="L48" s="8"/>
      <c r="M48" s="37"/>
      <c r="O48" s="37"/>
      <c r="P48" s="37"/>
      <c r="Q48" s="37"/>
      <c r="R48" s="37"/>
    </row>
    <row r="49" spans="2:18">
      <c r="G49" s="37"/>
      <c r="I49" s="3" t="s">
        <v>71</v>
      </c>
      <c r="J49" s="8"/>
      <c r="K49" s="8"/>
      <c r="L49" s="8">
        <f>K49-J49</f>
        <v>0</v>
      </c>
      <c r="M49" s="37"/>
      <c r="O49" s="37"/>
      <c r="P49" s="37"/>
      <c r="Q49" s="37"/>
      <c r="R49" s="37"/>
    </row>
    <row r="50" spans="2:18">
      <c r="B50" t="s">
        <v>41</v>
      </c>
      <c r="G50" s="37"/>
      <c r="I50" s="3"/>
      <c r="J50" s="8"/>
      <c r="K50" s="8"/>
      <c r="L50" s="8"/>
      <c r="M50" s="37"/>
      <c r="O50" s="37"/>
      <c r="P50" s="37"/>
      <c r="Q50" s="37"/>
      <c r="R50" s="37"/>
    </row>
    <row r="51" spans="2:18">
      <c r="B51" s="115" t="s">
        <v>79</v>
      </c>
      <c r="C51" s="115" t="s">
        <v>80</v>
      </c>
      <c r="D51" s="115" t="s">
        <v>81</v>
      </c>
      <c r="E51" s="115" t="s">
        <v>104</v>
      </c>
      <c r="F51" s="115" t="s">
        <v>83</v>
      </c>
      <c r="G51" s="37"/>
      <c r="I51" s="3" t="s">
        <v>72</v>
      </c>
      <c r="J51" s="8">
        <v>31.03</v>
      </c>
      <c r="K51" s="69">
        <v>31.3</v>
      </c>
      <c r="L51" s="8">
        <f>K51-J51</f>
        <v>0.26999999999999957</v>
      </c>
      <c r="M51" s="37"/>
      <c r="O51" s="37"/>
      <c r="P51" s="37"/>
      <c r="Q51" s="37"/>
      <c r="R51" s="37"/>
    </row>
    <row r="52" spans="2:18">
      <c r="B52" s="117" t="s">
        <v>84</v>
      </c>
      <c r="C52" s="117" t="s">
        <v>106</v>
      </c>
      <c r="D52" s="117" t="s">
        <v>86</v>
      </c>
      <c r="E52" s="117" t="s">
        <v>55</v>
      </c>
      <c r="F52" s="117" t="s">
        <v>88</v>
      </c>
      <c r="G52" s="37"/>
      <c r="I52" s="32"/>
      <c r="J52" s="32"/>
      <c r="K52" s="30"/>
      <c r="L52" s="3"/>
      <c r="M52" s="37"/>
      <c r="O52" s="37"/>
      <c r="P52" s="37"/>
      <c r="Q52" s="37"/>
      <c r="R52" s="37"/>
    </row>
    <row r="53" spans="2:18">
      <c r="B53" s="3" t="s">
        <v>89</v>
      </c>
      <c r="C53" s="3"/>
      <c r="D53" s="3"/>
      <c r="E53" s="83"/>
      <c r="F53" s="63"/>
      <c r="G53" s="37"/>
      <c r="L53" s="32"/>
      <c r="M53" s="37"/>
      <c r="O53" s="37"/>
      <c r="P53" s="37"/>
      <c r="Q53" s="37"/>
      <c r="R53" s="37"/>
    </row>
    <row r="54" spans="2:18">
      <c r="B54" s="3">
        <v>600</v>
      </c>
      <c r="C54" s="8">
        <v>128.49</v>
      </c>
      <c r="D54" s="8">
        <v>131.01</v>
      </c>
      <c r="E54" s="84">
        <f>D54-C54</f>
        <v>2.5199999999999818</v>
      </c>
      <c r="F54" s="8">
        <f>100*E54/D9</f>
        <v>8.8493614577773272</v>
      </c>
      <c r="G54" s="37"/>
      <c r="K54" s="42" t="s">
        <v>74</v>
      </c>
      <c r="L54" s="70">
        <f>SUM(L41:L52)</f>
        <v>2.0399999999999956</v>
      </c>
      <c r="M54" s="37"/>
      <c r="O54" s="37"/>
      <c r="P54" s="37"/>
      <c r="Q54" s="37"/>
      <c r="R54" s="37"/>
    </row>
    <row r="55" spans="2:18">
      <c r="B55" s="63" t="s">
        <v>90</v>
      </c>
      <c r="C55" s="79"/>
      <c r="D55" s="79"/>
      <c r="E55" s="80"/>
      <c r="F55" s="79"/>
      <c r="G55" s="37"/>
      <c r="L55" s="119"/>
      <c r="M55" s="37"/>
      <c r="O55" s="37"/>
      <c r="P55" s="37"/>
      <c r="Q55" s="37"/>
      <c r="R55" s="37"/>
    </row>
    <row r="56" spans="2:18">
      <c r="B56" s="3">
        <v>200</v>
      </c>
      <c r="C56" s="8">
        <v>113.77</v>
      </c>
      <c r="D56" s="8">
        <v>115.11</v>
      </c>
      <c r="E56" s="78">
        <f>D56-C56</f>
        <v>1.3400000000000034</v>
      </c>
      <c r="F56" s="8">
        <f>100*E56/D9</f>
        <v>4.7056128386594178</v>
      </c>
      <c r="G56" s="37"/>
      <c r="I56" s="44" t="s">
        <v>94</v>
      </c>
      <c r="L56" s="37"/>
      <c r="M56" s="37"/>
      <c r="O56" s="37"/>
      <c r="P56" s="37"/>
      <c r="Q56" s="37"/>
      <c r="R56" s="37"/>
    </row>
    <row r="57" spans="2:18">
      <c r="B57" s="3"/>
      <c r="C57" s="8"/>
      <c r="D57" s="8"/>
      <c r="E57" s="78"/>
      <c r="F57" s="8"/>
      <c r="G57" s="37"/>
      <c r="M57" s="37"/>
      <c r="O57" s="37"/>
      <c r="P57" s="37"/>
      <c r="Q57" s="37"/>
      <c r="R57" s="37"/>
    </row>
    <row r="58" spans="2:18">
      <c r="B58" s="63" t="s">
        <v>92</v>
      </c>
      <c r="C58" s="79"/>
      <c r="D58" s="79"/>
      <c r="E58" s="80"/>
      <c r="F58" s="79"/>
      <c r="G58" s="37"/>
      <c r="I58" s="166"/>
      <c r="J58" s="167" t="s">
        <v>95</v>
      </c>
      <c r="M58" s="37"/>
      <c r="O58" s="37"/>
      <c r="P58" s="37"/>
      <c r="Q58" s="37"/>
      <c r="R58" s="37"/>
    </row>
    <row r="59" spans="2:18">
      <c r="B59" s="32">
        <v>63</v>
      </c>
      <c r="C59" s="33">
        <v>113.82</v>
      </c>
      <c r="D59" s="81">
        <v>117.67</v>
      </c>
      <c r="E59" s="82">
        <f>D59-C59</f>
        <v>3.8500000000000085</v>
      </c>
      <c r="F59" s="33">
        <f>100*E59/D9</f>
        <v>13.519857782715487</v>
      </c>
      <c r="G59" s="37"/>
      <c r="I59" s="168" t="s">
        <v>13</v>
      </c>
      <c r="J59" s="169">
        <f>(((L43-L51)*50)/D9)*100</f>
        <v>42.139816465606344</v>
      </c>
      <c r="M59" s="37"/>
      <c r="O59" s="37"/>
      <c r="P59" s="37"/>
      <c r="Q59" s="37"/>
      <c r="R59" s="37"/>
    </row>
    <row r="60" spans="2:18">
      <c r="D60" s="42" t="s">
        <v>93</v>
      </c>
      <c r="E60" s="44">
        <f>SUM(E54:E59)</f>
        <v>7.7099999999999937</v>
      </c>
      <c r="F60" s="121">
        <f>SUM(F54:F59)</f>
        <v>27.07483207915223</v>
      </c>
      <c r="G60" s="37"/>
      <c r="I60" s="168" t="s">
        <v>78</v>
      </c>
      <c r="J60" s="169">
        <f>(((L51-0.14)*50)/D9)*100</f>
        <v>22.825733918870174</v>
      </c>
      <c r="M60" s="37"/>
      <c r="O60" s="37"/>
      <c r="P60" s="37"/>
      <c r="Q60" s="37"/>
      <c r="R60" s="37"/>
    </row>
    <row r="61" spans="2:18">
      <c r="B61" t="s">
        <v>45</v>
      </c>
      <c r="F61" s="37"/>
      <c r="G61" s="37"/>
      <c r="M61" s="37"/>
      <c r="O61" s="37"/>
      <c r="P61" s="37"/>
      <c r="Q61" s="37"/>
      <c r="R61" s="37"/>
    </row>
    <row r="62" spans="2:18">
      <c r="B62" s="115" t="s">
        <v>79</v>
      </c>
      <c r="C62" s="115" t="s">
        <v>80</v>
      </c>
      <c r="D62" s="115" t="s">
        <v>81</v>
      </c>
      <c r="E62" s="115" t="s">
        <v>104</v>
      </c>
      <c r="F62" s="115" t="s">
        <v>83</v>
      </c>
      <c r="G62" s="37"/>
      <c r="M62" s="37"/>
      <c r="O62" s="37"/>
      <c r="P62" s="37"/>
      <c r="Q62" s="37"/>
      <c r="R62" s="37"/>
    </row>
    <row r="63" spans="2:18">
      <c r="B63" s="117" t="s">
        <v>84</v>
      </c>
      <c r="C63" s="117" t="s">
        <v>107</v>
      </c>
      <c r="D63" s="117" t="s">
        <v>86</v>
      </c>
      <c r="E63" s="117" t="s">
        <v>108</v>
      </c>
      <c r="F63" s="122" t="s">
        <v>88</v>
      </c>
      <c r="G63" s="37"/>
      <c r="I63" s="44" t="s">
        <v>45</v>
      </c>
      <c r="M63" s="37"/>
      <c r="O63" s="37"/>
      <c r="P63" s="37"/>
      <c r="Q63" s="37"/>
      <c r="R63" s="37"/>
    </row>
    <row r="64" spans="2:18">
      <c r="B64" s="3" t="s">
        <v>89</v>
      </c>
      <c r="C64" s="3"/>
      <c r="D64" s="3"/>
      <c r="E64" s="77"/>
      <c r="F64" s="63"/>
      <c r="G64" s="37"/>
      <c r="I64" s="123" t="s">
        <v>60</v>
      </c>
      <c r="J64" s="124" t="s">
        <v>61</v>
      </c>
      <c r="K64" s="123" t="s">
        <v>61</v>
      </c>
      <c r="L64" s="123" t="s">
        <v>63</v>
      </c>
      <c r="M64" s="37"/>
      <c r="O64" s="37"/>
      <c r="P64" s="37"/>
      <c r="Q64" s="37"/>
      <c r="R64" s="37"/>
    </row>
    <row r="65" spans="2:18">
      <c r="B65" s="3">
        <v>600</v>
      </c>
      <c r="C65" s="8">
        <v>130.28</v>
      </c>
      <c r="D65" s="8">
        <v>132.13999999999999</v>
      </c>
      <c r="E65" s="78">
        <f>D65-C65</f>
        <v>1.8599999999999852</v>
      </c>
      <c r="F65" s="8">
        <f>100*E65/D10</f>
        <v>6.5804153697224734</v>
      </c>
      <c r="G65" s="37"/>
      <c r="I65" s="125"/>
      <c r="J65" s="126" t="s">
        <v>55</v>
      </c>
      <c r="K65" s="125" t="s">
        <v>65</v>
      </c>
      <c r="L65" s="125"/>
      <c r="M65" s="37"/>
      <c r="O65" s="37"/>
      <c r="P65" s="37"/>
      <c r="Q65" s="37"/>
      <c r="R65" s="37"/>
    </row>
    <row r="66" spans="2:18">
      <c r="B66" s="63" t="s">
        <v>90</v>
      </c>
      <c r="C66" s="79"/>
      <c r="D66" s="79"/>
      <c r="E66" s="80"/>
      <c r="F66" s="79"/>
      <c r="G66" s="37"/>
      <c r="I66" s="63"/>
      <c r="J66" s="63"/>
      <c r="K66" s="63"/>
      <c r="L66" s="63"/>
      <c r="M66" s="37"/>
      <c r="O66" s="37"/>
      <c r="P66" s="37"/>
      <c r="Q66" s="37"/>
      <c r="R66" s="37"/>
    </row>
    <row r="67" spans="2:18">
      <c r="B67" s="3">
        <v>200</v>
      </c>
      <c r="C67" s="8">
        <v>113.47</v>
      </c>
      <c r="D67" s="8">
        <v>114.67</v>
      </c>
      <c r="E67" s="78">
        <f>D67-C67</f>
        <v>1.2000000000000028</v>
      </c>
      <c r="F67" s="8">
        <f>100*E67/D10</f>
        <v>4.2454292707887369</v>
      </c>
      <c r="G67" s="37"/>
      <c r="I67" s="3" t="s">
        <v>67</v>
      </c>
      <c r="J67" s="8">
        <v>23.57</v>
      </c>
      <c r="K67" s="8">
        <v>24.14</v>
      </c>
      <c r="L67" s="8">
        <f>K67-J67</f>
        <v>0.57000000000000028</v>
      </c>
      <c r="M67" s="37"/>
      <c r="O67" s="37"/>
      <c r="P67" s="37"/>
      <c r="Q67" s="37"/>
      <c r="R67" s="37"/>
    </row>
    <row r="68" spans="2:18">
      <c r="B68" s="3"/>
      <c r="C68" s="8"/>
      <c r="D68" s="8"/>
      <c r="E68" s="78"/>
      <c r="F68" s="33"/>
      <c r="G68" s="37"/>
      <c r="I68" s="3"/>
      <c r="J68" s="8"/>
      <c r="K68" s="8"/>
      <c r="L68" s="8"/>
      <c r="O68" s="37"/>
      <c r="P68" s="37"/>
      <c r="Q68" s="37"/>
      <c r="R68" s="37"/>
    </row>
    <row r="69" spans="2:18">
      <c r="B69" s="63" t="s">
        <v>92</v>
      </c>
      <c r="C69" s="79"/>
      <c r="D69" s="79"/>
      <c r="E69" s="80"/>
      <c r="F69" s="8"/>
      <c r="I69" s="3" t="s">
        <v>68</v>
      </c>
      <c r="J69" s="8">
        <v>28.81</v>
      </c>
      <c r="K69" s="8">
        <v>29.36</v>
      </c>
      <c r="L69" s="8">
        <f>K69-J69</f>
        <v>0.55000000000000071</v>
      </c>
      <c r="O69" s="37"/>
      <c r="P69" s="37"/>
      <c r="Q69" s="37"/>
      <c r="R69" s="37"/>
    </row>
    <row r="70" spans="2:18">
      <c r="B70" s="32">
        <v>63</v>
      </c>
      <c r="C70" s="33">
        <v>113.1</v>
      </c>
      <c r="D70" s="81">
        <v>116.89</v>
      </c>
      <c r="E70" s="82">
        <f>D70-C70</f>
        <v>3.7900000000000063</v>
      </c>
      <c r="F70" s="33">
        <f>100*E70/D10</f>
        <v>13.408480780241083</v>
      </c>
      <c r="I70" s="3"/>
      <c r="J70" s="8"/>
      <c r="K70" s="8"/>
      <c r="L70" s="8"/>
      <c r="O70" s="37"/>
      <c r="P70" s="37"/>
      <c r="Q70" s="37"/>
      <c r="R70" s="37"/>
    </row>
    <row r="71" spans="2:18">
      <c r="D71" s="127" t="s">
        <v>93</v>
      </c>
      <c r="E71" s="128">
        <f>SUM(E65:E70)</f>
        <v>6.8499999999999943</v>
      </c>
      <c r="F71" s="121">
        <f>SUM(F65:F70)</f>
        <v>24.234325420752292</v>
      </c>
      <c r="I71" s="3" t="s">
        <v>69</v>
      </c>
      <c r="J71" s="8">
        <v>81.45</v>
      </c>
      <c r="K71" s="8">
        <v>81.89</v>
      </c>
      <c r="L71" s="8">
        <f>K71-J71</f>
        <v>0.43999999999999773</v>
      </c>
      <c r="O71" s="37"/>
      <c r="P71" s="37"/>
      <c r="Q71" s="37"/>
      <c r="R71" s="37"/>
    </row>
    <row r="72" spans="2:18">
      <c r="I72" s="3"/>
      <c r="J72" s="8"/>
      <c r="K72" s="8"/>
      <c r="L72" s="8"/>
      <c r="O72" s="37"/>
      <c r="P72" s="37"/>
      <c r="Q72" s="37"/>
      <c r="R72" s="37"/>
    </row>
    <row r="73" spans="2:18">
      <c r="I73" s="3" t="s">
        <v>70</v>
      </c>
      <c r="J73" s="8">
        <v>81.47</v>
      </c>
      <c r="K73" s="8">
        <v>81.83</v>
      </c>
      <c r="L73" s="8">
        <f>K73-J73</f>
        <v>0.35999999999999943</v>
      </c>
      <c r="O73" s="37"/>
      <c r="P73" s="37"/>
      <c r="Q73" s="37"/>
      <c r="R73" s="37"/>
    </row>
    <row r="74" spans="2:18">
      <c r="I74" s="3"/>
      <c r="J74" s="8"/>
      <c r="K74" s="8"/>
      <c r="L74" s="8"/>
      <c r="O74" s="37"/>
      <c r="P74" s="37"/>
      <c r="Q74" s="37"/>
      <c r="R74" s="37"/>
    </row>
    <row r="75" spans="2:18">
      <c r="I75" s="3" t="s">
        <v>71</v>
      </c>
      <c r="J75" s="8"/>
      <c r="K75" s="8"/>
      <c r="L75" s="8">
        <f>K75-J75</f>
        <v>0</v>
      </c>
      <c r="O75" s="37"/>
      <c r="P75" s="37"/>
      <c r="Q75" s="37"/>
      <c r="R75" s="37"/>
    </row>
    <row r="76" spans="2:18">
      <c r="I76" s="3"/>
      <c r="J76" s="8"/>
      <c r="K76" s="8"/>
      <c r="L76" s="8"/>
      <c r="O76" s="37"/>
      <c r="P76" s="37"/>
      <c r="Q76" s="37"/>
      <c r="R76" s="37"/>
    </row>
    <row r="77" spans="2:18">
      <c r="I77" s="3" t="s">
        <v>72</v>
      </c>
      <c r="J77" s="8">
        <v>81.540000000000006</v>
      </c>
      <c r="K77" s="69">
        <v>81.84</v>
      </c>
      <c r="L77" s="8">
        <f>K77-J77</f>
        <v>0.29999999999999716</v>
      </c>
      <c r="O77" s="37"/>
      <c r="P77" s="37"/>
      <c r="Q77" s="37"/>
      <c r="R77" s="37"/>
    </row>
    <row r="78" spans="2:18">
      <c r="I78" s="32"/>
      <c r="J78" s="32"/>
      <c r="K78" s="30"/>
      <c r="L78" s="8"/>
      <c r="O78" s="37"/>
      <c r="P78" s="37"/>
      <c r="Q78" s="37"/>
      <c r="R78" s="37"/>
    </row>
    <row r="79" spans="2:18">
      <c r="L79" s="32"/>
    </row>
    <row r="80" spans="2:18">
      <c r="K80" s="42" t="s">
        <v>74</v>
      </c>
      <c r="L80" s="70">
        <f>SUM(L67:L78)</f>
        <v>2.2199999999999953</v>
      </c>
    </row>
    <row r="82" spans="9:10">
      <c r="I82" s="44" t="s">
        <v>96</v>
      </c>
    </row>
    <row r="84" spans="9:10">
      <c r="I84" s="166"/>
      <c r="J84" s="167" t="s">
        <v>95</v>
      </c>
    </row>
    <row r="85" spans="9:10">
      <c r="I85" s="168" t="s">
        <v>13</v>
      </c>
      <c r="J85" s="169">
        <f>(((L69-L77)*50)/D10)*100</f>
        <v>44.223221570716532</v>
      </c>
    </row>
    <row r="86" spans="9:10">
      <c r="I86" s="168" t="s">
        <v>78</v>
      </c>
      <c r="J86" s="169">
        <f>(((L77-0.14)*50)/D10)*100</f>
        <v>28.302861805257674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3:AF47"/>
  <sheetViews>
    <sheetView workbookViewId="0">
      <selection activeCell="I40" sqref="I40"/>
    </sheetView>
  </sheetViews>
  <sheetFormatPr defaultRowHeight="15"/>
  <cols>
    <col min="2" max="2" width="15" customWidth="1"/>
    <col min="3" max="3" width="24.42578125" customWidth="1"/>
    <col min="4" max="4" width="16.5703125" customWidth="1"/>
    <col min="5" max="5" width="10.140625" customWidth="1"/>
    <col min="7" max="7" width="10.85546875" customWidth="1"/>
    <col min="8" max="8" width="9.85546875" customWidth="1"/>
    <col min="9" max="9" width="9.7109375" customWidth="1"/>
    <col min="12" max="12" width="6.85546875" customWidth="1"/>
    <col min="13" max="13" width="15.7109375" customWidth="1"/>
    <col min="14" max="14" width="24.28515625" customWidth="1"/>
    <col min="15" max="15" width="16.140625" customWidth="1"/>
    <col min="16" max="16" width="10.7109375" customWidth="1"/>
    <col min="17" max="17" width="10.85546875" customWidth="1"/>
    <col min="24" max="24" width="14.85546875" customWidth="1"/>
    <col min="25" max="25" width="23.28515625" customWidth="1"/>
    <col min="26" max="26" width="19.28515625" customWidth="1"/>
    <col min="27" max="27" width="10.85546875" customWidth="1"/>
    <col min="28" max="29" width="10.28515625" customWidth="1"/>
    <col min="30" max="30" width="11.7109375" customWidth="1"/>
    <col min="31" max="31" width="10.85546875" customWidth="1"/>
    <col min="32" max="32" width="10.7109375" customWidth="1"/>
  </cols>
  <sheetData>
    <row r="3" spans="1:32">
      <c r="B3" s="44" t="s">
        <v>140</v>
      </c>
      <c r="C3" s="44"/>
      <c r="M3" s="44" t="s">
        <v>141</v>
      </c>
      <c r="X3" s="44" t="s">
        <v>142</v>
      </c>
    </row>
    <row r="5" spans="1:32">
      <c r="B5" s="71" t="s">
        <v>3</v>
      </c>
      <c r="C5" s="71" t="s">
        <v>4</v>
      </c>
      <c r="D5" s="71" t="s">
        <v>5</v>
      </c>
      <c r="E5" s="87" t="s">
        <v>12</v>
      </c>
      <c r="F5" s="87" t="s">
        <v>7</v>
      </c>
      <c r="G5" s="87" t="s">
        <v>8</v>
      </c>
      <c r="H5" s="87" t="s">
        <v>9</v>
      </c>
      <c r="I5" s="71" t="s">
        <v>10</v>
      </c>
      <c r="J5" s="71" t="s">
        <v>11</v>
      </c>
      <c r="M5" s="1" t="s">
        <v>3</v>
      </c>
      <c r="N5" s="1" t="s">
        <v>4</v>
      </c>
      <c r="O5" s="1" t="s">
        <v>5</v>
      </c>
      <c r="P5" s="2" t="s">
        <v>12</v>
      </c>
      <c r="Q5" s="2" t="s">
        <v>7</v>
      </c>
      <c r="R5" s="2" t="s">
        <v>8</v>
      </c>
      <c r="S5" s="88" t="s">
        <v>9</v>
      </c>
      <c r="T5" s="1" t="s">
        <v>10</v>
      </c>
      <c r="U5" s="89" t="s">
        <v>11</v>
      </c>
      <c r="X5" s="1" t="s">
        <v>3</v>
      </c>
      <c r="Y5" s="1" t="s">
        <v>4</v>
      </c>
      <c r="Z5" s="1" t="s">
        <v>5</v>
      </c>
      <c r="AA5" s="2" t="s">
        <v>12</v>
      </c>
      <c r="AB5" s="2" t="s">
        <v>7</v>
      </c>
      <c r="AC5" s="2" t="s">
        <v>8</v>
      </c>
      <c r="AD5" s="88" t="s">
        <v>9</v>
      </c>
      <c r="AE5" s="1" t="s">
        <v>10</v>
      </c>
      <c r="AF5" s="89" t="s">
        <v>11</v>
      </c>
    </row>
    <row r="6" spans="1:32">
      <c r="B6" s="28"/>
      <c r="C6" s="3">
        <v>1</v>
      </c>
      <c r="D6" s="3">
        <v>1.0022</v>
      </c>
      <c r="E6" s="4">
        <v>1.0183</v>
      </c>
      <c r="F6" s="5">
        <f>(E6+E9+E12)/3</f>
        <v>1.0182666666666667</v>
      </c>
      <c r="G6" s="6"/>
      <c r="H6" s="6"/>
      <c r="I6" s="7"/>
      <c r="J6" s="19"/>
      <c r="M6" s="28"/>
      <c r="N6" s="3">
        <v>1</v>
      </c>
      <c r="O6" s="3">
        <v>1.0022</v>
      </c>
      <c r="P6" s="4">
        <v>1.0183</v>
      </c>
      <c r="Q6" s="5">
        <f>(P6+P9+P12)/3</f>
        <v>1.0183666666666664</v>
      </c>
      <c r="R6" s="6"/>
      <c r="S6" s="6"/>
      <c r="T6" s="95"/>
      <c r="U6" s="19"/>
      <c r="X6" s="28"/>
      <c r="Y6" s="3">
        <v>1</v>
      </c>
      <c r="Z6">
        <v>1.0022</v>
      </c>
      <c r="AA6" s="4">
        <v>1.0186999999999999</v>
      </c>
      <c r="AB6" s="5">
        <f>(AA6+AA9+AA12)/3</f>
        <v>1.0186666666666666</v>
      </c>
      <c r="AC6" s="6"/>
      <c r="AD6" s="6"/>
      <c r="AE6" s="7"/>
      <c r="AF6" s="19"/>
    </row>
    <row r="7" spans="1:32">
      <c r="B7" s="28">
        <v>17</v>
      </c>
      <c r="C7" s="3">
        <v>2</v>
      </c>
      <c r="D7" s="3"/>
      <c r="E7" s="4">
        <v>1.0172000000000001</v>
      </c>
      <c r="F7" s="5">
        <f>(E7+E10+E13)/3</f>
        <v>1.0172666666666668</v>
      </c>
      <c r="G7" s="6"/>
      <c r="H7" s="6"/>
      <c r="I7" s="7"/>
      <c r="J7" s="19"/>
      <c r="M7" s="28">
        <v>17</v>
      </c>
      <c r="N7" s="3">
        <v>2</v>
      </c>
      <c r="O7" s="3"/>
      <c r="P7" s="4">
        <v>1.0174000000000001</v>
      </c>
      <c r="Q7" s="5">
        <f>(P7+P10+P13)/3</f>
        <v>1.0174666666666667</v>
      </c>
      <c r="R7" s="6"/>
      <c r="S7" s="6"/>
      <c r="T7" s="95"/>
      <c r="U7" s="19"/>
      <c r="X7" s="28">
        <v>17</v>
      </c>
      <c r="Y7" s="3">
        <v>2</v>
      </c>
      <c r="AA7" s="4">
        <v>1.0179</v>
      </c>
      <c r="AB7" s="5">
        <f>(AA7+AA10+AA13)/3</f>
        <v>1.0179666666666665</v>
      </c>
      <c r="AC7" s="6"/>
      <c r="AD7" s="6"/>
      <c r="AE7" s="7"/>
      <c r="AF7" s="19"/>
    </row>
    <row r="8" spans="1:32">
      <c r="B8" s="28"/>
      <c r="C8" s="3"/>
      <c r="D8" s="3"/>
      <c r="E8" s="4"/>
      <c r="F8" s="8"/>
      <c r="G8" s="6"/>
      <c r="H8" s="6"/>
      <c r="I8" s="7"/>
      <c r="J8" s="19"/>
      <c r="M8" s="28"/>
      <c r="N8" s="3"/>
      <c r="O8" s="3"/>
      <c r="P8" s="4"/>
      <c r="Q8" s="8"/>
      <c r="R8" s="6"/>
      <c r="S8" s="6"/>
      <c r="T8" s="95"/>
      <c r="U8" s="19"/>
      <c r="X8" s="28"/>
      <c r="Y8" s="3"/>
      <c r="AA8" s="4"/>
      <c r="AB8" s="8"/>
      <c r="AC8" s="6"/>
      <c r="AD8" s="6"/>
      <c r="AE8" s="95"/>
      <c r="AF8" s="19"/>
    </row>
    <row r="9" spans="1:32">
      <c r="A9" s="9" t="s">
        <v>13</v>
      </c>
      <c r="B9" s="92"/>
      <c r="C9" s="92">
        <v>1</v>
      </c>
      <c r="D9" s="92"/>
      <c r="E9" s="93">
        <v>1.0183</v>
      </c>
      <c r="F9" s="94">
        <f>(F6-1)*1000</f>
        <v>18.266666666666652</v>
      </c>
      <c r="G9" s="94">
        <v>130.13</v>
      </c>
      <c r="H9" s="93">
        <f>0.00448*(G9/C9)^0.5</f>
        <v>5.1105392592171714E-2</v>
      </c>
      <c r="I9" s="90">
        <f>F9+(-2.2)</f>
        <v>16.066666666666652</v>
      </c>
      <c r="J9" s="90">
        <f>(100*2.65/(42.96*(2.65-1)))*I9</f>
        <v>60.065270959125655</v>
      </c>
      <c r="L9" s="91" t="s">
        <v>13</v>
      </c>
      <c r="M9" s="92"/>
      <c r="N9" s="92">
        <v>1</v>
      </c>
      <c r="O9" s="92"/>
      <c r="P9" s="93">
        <v>1.0184</v>
      </c>
      <c r="Q9" s="94">
        <f>(Q6-1)*1000</f>
        <v>18.366666666666418</v>
      </c>
      <c r="R9" s="94">
        <v>129.75</v>
      </c>
      <c r="S9" s="93">
        <f>0.00448*(R9/N9)^0.5</f>
        <v>5.1030720159527435E-2</v>
      </c>
      <c r="T9" s="90">
        <f>Q9+(-2.2)</f>
        <v>16.166666666666419</v>
      </c>
      <c r="U9" s="90">
        <f>(100*2.65/(43.04*(2.65-1)))*T9</f>
        <v>60.326780819344961</v>
      </c>
      <c r="W9" s="91" t="s">
        <v>13</v>
      </c>
      <c r="X9" s="92"/>
      <c r="Y9" s="92">
        <v>1</v>
      </c>
      <c r="Z9" s="91"/>
      <c r="AA9" s="93">
        <v>1.0185999999999999</v>
      </c>
      <c r="AB9" s="94">
        <f>(AB6-1)*1000</f>
        <v>18.666666666666607</v>
      </c>
      <c r="AC9" s="94">
        <v>128.61000000000001</v>
      </c>
      <c r="AD9" s="93">
        <f>0.00448*(AC9/Y9)^0.5</f>
        <v>5.0806044364819426E-2</v>
      </c>
      <c r="AE9" s="90">
        <f>AB9+(-2.2)</f>
        <v>16.466666666666608</v>
      </c>
      <c r="AF9" s="90">
        <f>(100*2.65/(42.93*(2.65-1)))*AE9</f>
        <v>61.603691233320646</v>
      </c>
    </row>
    <row r="10" spans="1:32">
      <c r="B10" s="28"/>
      <c r="C10" s="3">
        <v>2</v>
      </c>
      <c r="D10" s="3"/>
      <c r="E10" s="4">
        <v>1.0173000000000001</v>
      </c>
      <c r="F10" s="8"/>
      <c r="G10" s="14"/>
      <c r="H10" s="6"/>
      <c r="I10" s="95"/>
      <c r="J10" s="95"/>
      <c r="M10" s="28"/>
      <c r="N10" s="3">
        <v>2</v>
      </c>
      <c r="O10" s="3"/>
      <c r="P10" s="4">
        <v>1.0175000000000001</v>
      </c>
      <c r="Q10" s="8"/>
      <c r="R10" s="14"/>
      <c r="S10" s="6"/>
      <c r="T10" s="95"/>
      <c r="U10" s="95"/>
      <c r="X10" s="28"/>
      <c r="Y10" s="3">
        <v>2</v>
      </c>
      <c r="AA10" s="4">
        <v>1.018</v>
      </c>
      <c r="AB10" s="8"/>
      <c r="AC10" s="14"/>
      <c r="AD10" s="6"/>
      <c r="AE10" s="95"/>
      <c r="AF10" s="95"/>
    </row>
    <row r="11" spans="1:32">
      <c r="B11" s="28"/>
      <c r="C11" s="3"/>
      <c r="D11" s="3"/>
      <c r="E11" s="4"/>
      <c r="F11" s="8"/>
      <c r="G11" s="14"/>
      <c r="H11" s="6"/>
      <c r="I11" s="95"/>
      <c r="J11" s="95"/>
      <c r="M11" s="28"/>
      <c r="N11" s="3"/>
      <c r="O11" s="3"/>
      <c r="P11" s="4"/>
      <c r="Q11" s="8"/>
      <c r="R11" s="14"/>
      <c r="S11" s="6"/>
      <c r="T11" s="95"/>
      <c r="U11" s="95"/>
      <c r="X11" s="28"/>
      <c r="Y11" s="3"/>
      <c r="AA11" s="4"/>
      <c r="AB11" s="8"/>
      <c r="AC11" s="14"/>
      <c r="AD11" s="6"/>
      <c r="AE11" s="95"/>
      <c r="AF11" s="95"/>
    </row>
    <row r="12" spans="1:32">
      <c r="B12" s="28"/>
      <c r="C12" s="3">
        <v>1</v>
      </c>
      <c r="D12" s="3"/>
      <c r="E12" s="4">
        <v>1.0182</v>
      </c>
      <c r="F12" s="8"/>
      <c r="G12" s="3"/>
      <c r="H12" s="6"/>
      <c r="I12" s="95"/>
      <c r="J12" s="95"/>
      <c r="M12" s="28"/>
      <c r="N12" s="3">
        <v>1</v>
      </c>
      <c r="O12" s="3"/>
      <c r="P12" s="4">
        <v>1.0184</v>
      </c>
      <c r="Q12" s="8"/>
      <c r="R12" s="3"/>
      <c r="S12" s="6"/>
      <c r="T12" s="95"/>
      <c r="U12" s="95"/>
      <c r="X12" s="28"/>
      <c r="Y12" s="3">
        <v>1</v>
      </c>
      <c r="AA12" s="4">
        <v>1.0186999999999999</v>
      </c>
      <c r="AB12" s="8"/>
      <c r="AC12" s="3"/>
      <c r="AD12" s="6"/>
      <c r="AE12" s="95"/>
      <c r="AF12" s="95"/>
    </row>
    <row r="13" spans="1:32">
      <c r="B13" s="28"/>
      <c r="C13" s="3">
        <v>2</v>
      </c>
      <c r="D13" s="3">
        <v>1.0022</v>
      </c>
      <c r="E13" s="4">
        <v>1.0173000000000001</v>
      </c>
      <c r="F13" s="8">
        <f>(F7-1)*1000</f>
        <v>17.266666666666765</v>
      </c>
      <c r="G13" s="14">
        <v>133.93</v>
      </c>
      <c r="H13" s="6">
        <f t="shared" ref="H13:H22" si="0">0.00448*(G13/C13)^0.5</f>
        <v>3.6660801082354977E-2</v>
      </c>
      <c r="I13" s="95">
        <f t="shared" ref="I13:I23" si="1">F13+(-2.2)</f>
        <v>15.066666666666766</v>
      </c>
      <c r="J13" s="95">
        <f t="shared" ref="J13:J23" si="2">(100*2.65/(42.96*(2.65-1)))*I13</f>
        <v>56.326768617271782</v>
      </c>
      <c r="M13" s="28"/>
      <c r="N13" s="3">
        <v>2</v>
      </c>
      <c r="O13" s="3">
        <v>1.0022</v>
      </c>
      <c r="P13" s="4">
        <v>1.0175000000000001</v>
      </c>
      <c r="Q13" s="8">
        <f>(Q7-1)*1000</f>
        <v>17.46666666666674</v>
      </c>
      <c r="R13" s="14">
        <v>133.16999999999999</v>
      </c>
      <c r="S13" s="6">
        <f t="shared" ref="S13:S22" si="3">0.00448*(R13/N13)^0.5</f>
        <v>3.65566352937466E-2</v>
      </c>
      <c r="T13" s="95">
        <f t="shared" ref="T13:T23" si="4">Q13+(-2.2)</f>
        <v>15.26666666666674</v>
      </c>
      <c r="U13" s="95">
        <f t="shared" ref="U13:U23" si="5">(100*2.65/(43.04*(2.65-1)))*T13</f>
        <v>56.968382711877418</v>
      </c>
      <c r="X13" s="28"/>
      <c r="Y13" s="3">
        <v>2</v>
      </c>
      <c r="Z13">
        <v>1.0022</v>
      </c>
      <c r="AA13" s="4">
        <v>1.018</v>
      </c>
      <c r="AB13" s="8">
        <f>(AB7-1)*1000</f>
        <v>17.966666666666463</v>
      </c>
      <c r="AC13" s="14">
        <v>131.27000000000001</v>
      </c>
      <c r="AD13" s="6">
        <f t="shared" ref="AD13:AD22" si="6">0.00448*(AC13/Y13)^0.5</f>
        <v>3.6294912921785605E-2</v>
      </c>
      <c r="AE13" s="95">
        <f t="shared" ref="AE13:AE23" si="7">AB13+(-2.2)</f>
        <v>15.766666666666463</v>
      </c>
      <c r="AF13" s="95">
        <f t="shared" ref="AF13:AF23" si="8">(100*2.65/(42.93*(2.65-1)))*AE13</f>
        <v>58.984910836761934</v>
      </c>
    </row>
    <row r="14" spans="1:32">
      <c r="B14" s="28"/>
      <c r="C14" s="3"/>
      <c r="D14" s="3"/>
      <c r="E14" s="4"/>
      <c r="F14" s="8"/>
      <c r="G14" s="14"/>
      <c r="H14" s="6"/>
      <c r="I14" s="95"/>
      <c r="J14" s="95"/>
      <c r="M14" s="28"/>
      <c r="N14" s="3"/>
      <c r="O14" s="3"/>
      <c r="P14" s="4"/>
      <c r="Q14" s="8"/>
      <c r="R14" s="14"/>
      <c r="S14" s="6"/>
      <c r="T14" s="95"/>
      <c r="U14" s="95"/>
      <c r="X14" s="28"/>
      <c r="Y14" s="3"/>
      <c r="AA14" s="4"/>
      <c r="AB14" s="8"/>
      <c r="AC14" s="14"/>
      <c r="AD14" s="6"/>
      <c r="AE14" s="95"/>
      <c r="AF14" s="95"/>
    </row>
    <row r="15" spans="1:32">
      <c r="B15" s="28">
        <v>17</v>
      </c>
      <c r="C15" s="3">
        <v>4</v>
      </c>
      <c r="D15" s="3">
        <v>1.0022</v>
      </c>
      <c r="E15" s="4">
        <v>1.0166999999999999</v>
      </c>
      <c r="F15" s="8">
        <f>1000*(E15-1)</f>
        <v>16.699999999999939</v>
      </c>
      <c r="G15" s="8">
        <v>136.21</v>
      </c>
      <c r="H15" s="6">
        <f t="shared" si="0"/>
        <v>2.6142824942993442E-2</v>
      </c>
      <c r="I15" s="95">
        <f t="shared" si="1"/>
        <v>14.49999999999994</v>
      </c>
      <c r="J15" s="95">
        <f t="shared" si="2"/>
        <v>54.208283956887087</v>
      </c>
      <c r="M15" s="28">
        <v>17</v>
      </c>
      <c r="N15" s="3">
        <v>4</v>
      </c>
      <c r="O15" s="3">
        <v>1.0022</v>
      </c>
      <c r="P15" s="4">
        <v>1.0167999999999999</v>
      </c>
      <c r="Q15" s="8">
        <f>1000*(P15-1)</f>
        <v>16.799999999999926</v>
      </c>
      <c r="R15" s="8">
        <v>135.83000000000001</v>
      </c>
      <c r="S15" s="6">
        <f t="shared" si="3"/>
        <v>2.6106332718327175E-2</v>
      </c>
      <c r="T15" s="95">
        <f t="shared" si="4"/>
        <v>14.599999999999927</v>
      </c>
      <c r="U15" s="95">
        <f t="shared" si="5"/>
        <v>54.480680410048173</v>
      </c>
      <c r="X15" s="28">
        <v>17</v>
      </c>
      <c r="Y15" s="3">
        <v>4</v>
      </c>
      <c r="Z15">
        <v>1.0022</v>
      </c>
      <c r="AA15" s="4">
        <v>1.0173000000000001</v>
      </c>
      <c r="AB15" s="8">
        <f>1000*(AA15-1)</f>
        <v>17.300000000000093</v>
      </c>
      <c r="AC15" s="8">
        <v>133.93</v>
      </c>
      <c r="AD15" s="6">
        <f t="shared" si="6"/>
        <v>2.5923101049064326E-2</v>
      </c>
      <c r="AE15" s="95">
        <f t="shared" si="7"/>
        <v>15.100000000000094</v>
      </c>
      <c r="AF15" s="95">
        <f t="shared" si="8"/>
        <v>56.490834268612403</v>
      </c>
    </row>
    <row r="16" spans="1:32">
      <c r="B16" s="28"/>
      <c r="C16" s="3">
        <v>8</v>
      </c>
      <c r="D16" s="3"/>
      <c r="E16" s="4">
        <v>1.0155000000000001</v>
      </c>
      <c r="F16" s="8">
        <f t="shared" ref="F16:F23" si="9">1000*(E16-1)</f>
        <v>15.500000000000069</v>
      </c>
      <c r="G16" s="8">
        <v>140.77000000000001</v>
      </c>
      <c r="H16" s="6">
        <f t="shared" si="0"/>
        <v>1.8792652181105249E-2</v>
      </c>
      <c r="I16" s="95">
        <f t="shared" si="1"/>
        <v>13.300000000000068</v>
      </c>
      <c r="J16" s="95">
        <f t="shared" si="2"/>
        <v>49.722081146662411</v>
      </c>
      <c r="M16" s="28"/>
      <c r="N16" s="3">
        <v>8</v>
      </c>
      <c r="O16" s="3"/>
      <c r="P16" s="4">
        <v>1.0155000000000001</v>
      </c>
      <c r="Q16" s="8">
        <f t="shared" ref="Q16:Q23" si="10">1000*(P16-1)</f>
        <v>15.500000000000069</v>
      </c>
      <c r="R16" s="8">
        <v>140.77000000000001</v>
      </c>
      <c r="S16" s="6">
        <f t="shared" si="3"/>
        <v>1.8792652181105249E-2</v>
      </c>
      <c r="T16" s="95">
        <f t="shared" si="4"/>
        <v>13.300000000000068</v>
      </c>
      <c r="U16" s="95">
        <f t="shared" si="5"/>
        <v>49.629660921482746</v>
      </c>
      <c r="X16" s="28"/>
      <c r="Y16" s="3">
        <v>8</v>
      </c>
      <c r="AA16" s="4">
        <v>1.0162</v>
      </c>
      <c r="AB16" s="8">
        <f t="shared" ref="AB16:AB23" si="11">1000*(AA16-1)</f>
        <v>16.199999999999992</v>
      </c>
      <c r="AC16" s="8">
        <v>138.11000000000001</v>
      </c>
      <c r="AD16" s="6">
        <f t="shared" si="6"/>
        <v>1.861425174429528E-2</v>
      </c>
      <c r="AE16" s="95">
        <f t="shared" si="7"/>
        <v>13.999999999999993</v>
      </c>
      <c r="AF16" s="95">
        <f t="shared" si="8"/>
        <v>52.375607931163465</v>
      </c>
    </row>
    <row r="17" spans="1:32">
      <c r="B17" s="28"/>
      <c r="C17" s="3">
        <v>15</v>
      </c>
      <c r="D17" s="3"/>
      <c r="E17" s="4">
        <v>1.014</v>
      </c>
      <c r="F17" s="8">
        <f t="shared" si="9"/>
        <v>14.000000000000012</v>
      </c>
      <c r="G17" s="8">
        <v>146.47</v>
      </c>
      <c r="H17" s="6">
        <f t="shared" si="0"/>
        <v>1.3999313049813073E-2</v>
      </c>
      <c r="I17" s="95">
        <f t="shared" si="1"/>
        <v>11.800000000000011</v>
      </c>
      <c r="J17" s="95">
        <f t="shared" si="2"/>
        <v>44.114327633880748</v>
      </c>
      <c r="M17" s="28"/>
      <c r="N17" s="3">
        <v>15</v>
      </c>
      <c r="O17" s="3"/>
      <c r="P17" s="4">
        <v>1.0144</v>
      </c>
      <c r="Q17" s="8">
        <f t="shared" si="10"/>
        <v>14.399999999999968</v>
      </c>
      <c r="R17" s="8">
        <v>144.94999999999999</v>
      </c>
      <c r="S17" s="6">
        <f t="shared" si="3"/>
        <v>1.3926484313470263E-2</v>
      </c>
      <c r="T17" s="95">
        <f t="shared" si="4"/>
        <v>12.199999999999967</v>
      </c>
      <c r="U17" s="95">
        <f t="shared" si="5"/>
        <v>45.52495212346502</v>
      </c>
      <c r="X17" s="28"/>
      <c r="Y17" s="3">
        <v>15</v>
      </c>
      <c r="AA17" s="4">
        <v>1.0149999999999999</v>
      </c>
      <c r="AB17" s="8">
        <f t="shared" si="11"/>
        <v>14.999999999999902</v>
      </c>
      <c r="AC17" s="8">
        <v>142.66999999999999</v>
      </c>
      <c r="AD17" s="6">
        <f t="shared" si="6"/>
        <v>1.3816521433896931E-2</v>
      </c>
      <c r="AE17" s="95">
        <f t="shared" si="7"/>
        <v>12.799999999999901</v>
      </c>
      <c r="AF17" s="95">
        <f t="shared" si="8"/>
        <v>47.886270108491964</v>
      </c>
    </row>
    <row r="18" spans="1:32">
      <c r="B18" s="28">
        <v>17</v>
      </c>
      <c r="C18" s="3">
        <v>30</v>
      </c>
      <c r="D18" s="3">
        <v>1.0022</v>
      </c>
      <c r="E18" s="4">
        <v>1.0125999999999999</v>
      </c>
      <c r="F18" s="8">
        <f t="shared" si="9"/>
        <v>12.599999999999945</v>
      </c>
      <c r="G18" s="8">
        <v>151.80000000000001</v>
      </c>
      <c r="H18" s="6">
        <f t="shared" si="0"/>
        <v>1.0077510803764986E-2</v>
      </c>
      <c r="I18" s="95">
        <f t="shared" si="1"/>
        <v>10.399999999999945</v>
      </c>
      <c r="J18" s="95">
        <f t="shared" si="2"/>
        <v>38.880424355284489</v>
      </c>
      <c r="M18" s="28">
        <v>17</v>
      </c>
      <c r="N18" s="3">
        <v>30</v>
      </c>
      <c r="O18" s="3">
        <v>1.0022</v>
      </c>
      <c r="P18" s="4">
        <v>1.0128999999999999</v>
      </c>
      <c r="Q18" s="8">
        <f t="shared" si="10"/>
        <v>12.899999999999912</v>
      </c>
      <c r="R18" s="8">
        <v>150.66</v>
      </c>
      <c r="S18" s="6">
        <f t="shared" si="3"/>
        <v>1.0039599035818114E-2</v>
      </c>
      <c r="T18" s="95">
        <f t="shared" si="4"/>
        <v>10.69999999999991</v>
      </c>
      <c r="U18" s="95">
        <f t="shared" si="5"/>
        <v>39.927621944350243</v>
      </c>
      <c r="X18" s="28">
        <v>17</v>
      </c>
      <c r="Y18" s="3">
        <v>30</v>
      </c>
      <c r="Z18">
        <v>1.0022</v>
      </c>
      <c r="AA18" s="4">
        <v>1.0146999999999999</v>
      </c>
      <c r="AB18" s="8">
        <f t="shared" si="11"/>
        <v>14.699999999999935</v>
      </c>
      <c r="AC18" s="8">
        <v>143.81</v>
      </c>
      <c r="AD18" s="6">
        <f t="shared" si="6"/>
        <v>9.8087107953424065E-3</v>
      </c>
      <c r="AE18" s="95">
        <f t="shared" si="7"/>
        <v>12.499999999999936</v>
      </c>
      <c r="AF18" s="95">
        <f t="shared" si="8"/>
        <v>46.763935652824308</v>
      </c>
    </row>
    <row r="19" spans="1:32">
      <c r="B19" s="28"/>
      <c r="C19" s="3"/>
      <c r="D19" s="3"/>
      <c r="E19" s="4"/>
      <c r="F19" s="8"/>
      <c r="G19" s="8"/>
      <c r="H19" s="6"/>
      <c r="I19" s="95"/>
      <c r="J19" s="95"/>
      <c r="M19" s="28"/>
      <c r="N19" s="3"/>
      <c r="O19" s="3"/>
      <c r="P19" s="4"/>
      <c r="Q19" s="8"/>
      <c r="R19" s="8"/>
      <c r="S19" s="6"/>
      <c r="T19" s="95"/>
      <c r="U19" s="95"/>
      <c r="X19" s="28"/>
      <c r="Y19" s="3"/>
      <c r="AA19" s="4"/>
      <c r="AB19" s="8"/>
      <c r="AC19" s="8"/>
      <c r="AD19" s="6"/>
      <c r="AE19" s="95"/>
      <c r="AF19" s="95"/>
    </row>
    <row r="20" spans="1:32">
      <c r="B20" s="28">
        <v>17</v>
      </c>
      <c r="C20" s="3">
        <v>60</v>
      </c>
      <c r="D20" s="3"/>
      <c r="E20" s="4">
        <v>1.0111000000000001</v>
      </c>
      <c r="F20" s="8">
        <f t="shared" si="9"/>
        <v>11.10000000000011</v>
      </c>
      <c r="G20" s="8">
        <v>157.5</v>
      </c>
      <c r="H20" s="6">
        <f t="shared" si="0"/>
        <v>7.2584295822168028E-3</v>
      </c>
      <c r="I20" s="95">
        <f t="shared" si="1"/>
        <v>8.9000000000001087</v>
      </c>
      <c r="J20" s="95">
        <f t="shared" si="2"/>
        <v>33.272670842503651</v>
      </c>
      <c r="M20" s="28">
        <v>17</v>
      </c>
      <c r="N20" s="3">
        <v>60</v>
      </c>
      <c r="O20" s="3"/>
      <c r="P20" s="4">
        <v>1.0119</v>
      </c>
      <c r="Q20" s="8">
        <f t="shared" si="10"/>
        <v>11.900000000000022</v>
      </c>
      <c r="R20" s="8">
        <v>154.46</v>
      </c>
      <c r="S20" s="6">
        <f t="shared" si="3"/>
        <v>7.188038656917012E-3</v>
      </c>
      <c r="T20" s="95">
        <f t="shared" si="4"/>
        <v>9.7000000000000206</v>
      </c>
      <c r="U20" s="95">
        <f t="shared" si="5"/>
        <v>36.196068491607605</v>
      </c>
      <c r="X20" s="28">
        <v>17</v>
      </c>
      <c r="Y20" s="3">
        <v>60</v>
      </c>
      <c r="AA20" s="4">
        <v>1.0122</v>
      </c>
      <c r="AB20" s="8">
        <f t="shared" si="11"/>
        <v>12.199999999999989</v>
      </c>
      <c r="AC20" s="8">
        <v>153.32</v>
      </c>
      <c r="AD20" s="6">
        <f t="shared" si="6"/>
        <v>7.1614636865192103E-3</v>
      </c>
      <c r="AE20" s="95">
        <f t="shared" si="7"/>
        <v>9.9999999999999893</v>
      </c>
      <c r="AF20" s="95">
        <f t="shared" si="8"/>
        <v>37.411148522259595</v>
      </c>
    </row>
    <row r="21" spans="1:32">
      <c r="B21" s="28"/>
      <c r="C21" s="3">
        <v>120</v>
      </c>
      <c r="D21" s="3">
        <v>1.0022</v>
      </c>
      <c r="E21" s="4">
        <v>1.0101</v>
      </c>
      <c r="F21" s="8">
        <f t="shared" si="9"/>
        <v>10.099999999999998</v>
      </c>
      <c r="G21" s="8">
        <v>161.30000000000001</v>
      </c>
      <c r="H21" s="6">
        <f t="shared" si="0"/>
        <v>5.194031446445686E-3</v>
      </c>
      <c r="I21" s="95">
        <f t="shared" si="1"/>
        <v>7.8999999999999977</v>
      </c>
      <c r="J21" s="95">
        <f t="shared" si="2"/>
        <v>29.534168500648939</v>
      </c>
      <c r="M21" s="28"/>
      <c r="N21" s="3">
        <v>120</v>
      </c>
      <c r="O21" s="3">
        <v>1.0022</v>
      </c>
      <c r="P21" s="4">
        <v>1.0107999999999999</v>
      </c>
      <c r="Q21" s="8">
        <f t="shared" si="10"/>
        <v>10.799999999999921</v>
      </c>
      <c r="R21" s="8">
        <v>158.63999999999999</v>
      </c>
      <c r="S21" s="6">
        <f t="shared" si="3"/>
        <v>5.151025994886844E-3</v>
      </c>
      <c r="T21" s="95">
        <f t="shared" si="4"/>
        <v>8.5999999999999197</v>
      </c>
      <c r="U21" s="95">
        <f t="shared" si="5"/>
        <v>32.091359693589879</v>
      </c>
      <c r="X21" s="28"/>
      <c r="Y21" s="3">
        <v>120</v>
      </c>
      <c r="Z21">
        <v>1.0022</v>
      </c>
      <c r="AA21" s="4">
        <v>1.0109999999999999</v>
      </c>
      <c r="AB21" s="8">
        <f t="shared" si="11"/>
        <v>10.999999999999899</v>
      </c>
      <c r="AC21" s="8">
        <v>157.88</v>
      </c>
      <c r="AD21" s="6">
        <f t="shared" si="6"/>
        <v>5.138672617190811E-3</v>
      </c>
      <c r="AE21" s="95">
        <f t="shared" si="7"/>
        <v>8.7999999999998977</v>
      </c>
      <c r="AF21" s="95">
        <f t="shared" si="8"/>
        <v>32.9218106995881</v>
      </c>
    </row>
    <row r="22" spans="1:32">
      <c r="B22" s="28">
        <v>17</v>
      </c>
      <c r="C22" s="3">
        <v>240</v>
      </c>
      <c r="D22" s="3"/>
      <c r="E22" s="4">
        <v>1.0089999999999999</v>
      </c>
      <c r="F22" s="8">
        <f t="shared" si="9"/>
        <v>8.999999999999897</v>
      </c>
      <c r="G22" s="8">
        <v>165.48</v>
      </c>
      <c r="H22" s="6">
        <f t="shared" si="0"/>
        <v>3.7200189246830448E-3</v>
      </c>
      <c r="I22" s="95">
        <f t="shared" si="1"/>
        <v>6.7999999999998968</v>
      </c>
      <c r="J22" s="95">
        <f t="shared" si="2"/>
        <v>25.421815924608836</v>
      </c>
      <c r="M22" s="28">
        <v>17</v>
      </c>
      <c r="N22" s="3">
        <v>240</v>
      </c>
      <c r="O22" s="3"/>
      <c r="P22" s="4">
        <v>1.01</v>
      </c>
      <c r="Q22" s="8">
        <f t="shared" si="10"/>
        <v>10.000000000000009</v>
      </c>
      <c r="R22" s="8">
        <v>161.68</v>
      </c>
      <c r="S22" s="6">
        <f t="shared" si="3"/>
        <v>3.677058534571712E-3</v>
      </c>
      <c r="T22" s="95">
        <f t="shared" si="4"/>
        <v>7.8000000000000087</v>
      </c>
      <c r="U22" s="95">
        <f t="shared" si="5"/>
        <v>29.106116931395778</v>
      </c>
      <c r="X22" s="28">
        <v>17</v>
      </c>
      <c r="Y22" s="3">
        <v>240</v>
      </c>
      <c r="AA22" s="4">
        <v>1.0095000000000001</v>
      </c>
      <c r="AB22" s="8">
        <f t="shared" si="11"/>
        <v>9.5000000000000639</v>
      </c>
      <c r="AC22" s="8">
        <v>163.58000000000001</v>
      </c>
      <c r="AD22" s="6">
        <f t="shared" si="6"/>
        <v>3.6986011049224181E-3</v>
      </c>
      <c r="AE22" s="95">
        <f t="shared" si="7"/>
        <v>7.3000000000000638</v>
      </c>
      <c r="AF22" s="95">
        <f t="shared" si="8"/>
        <v>27.310138421249771</v>
      </c>
    </row>
    <row r="23" spans="1:32">
      <c r="A23" s="29" t="s">
        <v>14</v>
      </c>
      <c r="B23" s="22">
        <v>19</v>
      </c>
      <c r="C23" s="22">
        <v>480</v>
      </c>
      <c r="D23" s="22">
        <v>1.0022</v>
      </c>
      <c r="E23" s="22">
        <v>1.008</v>
      </c>
      <c r="F23" s="23">
        <f t="shared" si="9"/>
        <v>8.0000000000000071</v>
      </c>
      <c r="G23" s="23">
        <v>169.29</v>
      </c>
      <c r="H23" s="24">
        <f>0.00437*(G23/C23)^0.5</f>
        <v>2.5952336925121021E-3</v>
      </c>
      <c r="I23" s="25">
        <f t="shared" si="1"/>
        <v>5.8000000000000069</v>
      </c>
      <c r="J23" s="25">
        <f t="shared" si="2"/>
        <v>21.683313582754952</v>
      </c>
      <c r="L23" s="29" t="s">
        <v>14</v>
      </c>
      <c r="M23" s="22">
        <v>19</v>
      </c>
      <c r="N23" s="22">
        <v>480</v>
      </c>
      <c r="O23" s="22">
        <v>1.0022</v>
      </c>
      <c r="P23" s="24">
        <v>1.0085</v>
      </c>
      <c r="Q23" s="23">
        <f t="shared" si="10"/>
        <v>8.499999999999952</v>
      </c>
      <c r="R23" s="22">
        <v>167.38</v>
      </c>
      <c r="S23" s="24">
        <f>0.00437*(R23/N23)^0.5</f>
        <v>2.580551912059382E-3</v>
      </c>
      <c r="T23" s="25">
        <f t="shared" si="4"/>
        <v>6.2999999999999519</v>
      </c>
      <c r="U23" s="25">
        <f t="shared" si="5"/>
        <v>23.508786752281001</v>
      </c>
      <c r="W23" s="29" t="s">
        <v>14</v>
      </c>
      <c r="X23" s="22">
        <v>19</v>
      </c>
      <c r="Y23" s="22">
        <v>480</v>
      </c>
      <c r="Z23" s="22">
        <v>1.0022</v>
      </c>
      <c r="AA23" s="24">
        <v>1.0085</v>
      </c>
      <c r="AB23" s="23">
        <f t="shared" si="11"/>
        <v>8.499999999999952</v>
      </c>
      <c r="AC23" s="22">
        <v>167.38</v>
      </c>
      <c r="AD23" s="24">
        <f>0.00437*(AC23/Y23)^0.5</f>
        <v>2.580551912059382E-3</v>
      </c>
      <c r="AE23" s="25">
        <f t="shared" si="7"/>
        <v>6.2999999999999519</v>
      </c>
      <c r="AF23" s="25">
        <f t="shared" si="8"/>
        <v>23.56902356902339</v>
      </c>
    </row>
    <row r="24" spans="1:32">
      <c r="B24" s="31"/>
      <c r="C24" s="31"/>
      <c r="D24" s="32"/>
      <c r="E24" s="32"/>
      <c r="F24" s="33"/>
      <c r="G24" s="33"/>
      <c r="H24" s="143"/>
      <c r="I24" s="35"/>
      <c r="J24" s="96"/>
      <c r="M24" s="31"/>
      <c r="N24" s="31"/>
      <c r="O24" s="32"/>
      <c r="P24" s="34"/>
      <c r="Q24" s="33"/>
      <c r="R24" s="32"/>
      <c r="S24" s="143"/>
      <c r="T24" s="130"/>
      <c r="U24" s="97"/>
      <c r="X24" s="31"/>
      <c r="Y24" s="31"/>
      <c r="Z24" s="32"/>
      <c r="AA24" s="34"/>
      <c r="AB24" s="33"/>
      <c r="AC24" s="32"/>
      <c r="AD24" s="143"/>
      <c r="AE24" s="208"/>
      <c r="AF24" s="96"/>
    </row>
    <row r="25" spans="1:32">
      <c r="B25" s="37"/>
      <c r="C25" s="38"/>
      <c r="D25" s="37"/>
      <c r="E25" s="37"/>
      <c r="F25" s="39"/>
      <c r="G25" s="37"/>
      <c r="H25" s="40"/>
      <c r="I25" s="41"/>
      <c r="J25" s="41"/>
    </row>
    <row r="26" spans="1:32">
      <c r="M26" s="37"/>
      <c r="N26" s="38"/>
      <c r="O26" s="37"/>
      <c r="P26" s="40"/>
      <c r="Q26" s="39"/>
      <c r="R26" s="37"/>
      <c r="S26" s="40"/>
      <c r="T26" s="41"/>
      <c r="U26" s="41"/>
    </row>
    <row r="27" spans="1:32">
      <c r="B27" s="42" t="s">
        <v>5</v>
      </c>
      <c r="C27" s="43">
        <v>1.0022</v>
      </c>
      <c r="E27" s="44"/>
      <c r="M27" s="42" t="s">
        <v>5</v>
      </c>
      <c r="N27" s="43">
        <v>1.0022</v>
      </c>
      <c r="P27" s="44"/>
      <c r="X27" s="42" t="s">
        <v>5</v>
      </c>
      <c r="Y27" s="43">
        <v>1.0022</v>
      </c>
    </row>
    <row r="28" spans="1:32">
      <c r="B28" s="42" t="s">
        <v>15</v>
      </c>
      <c r="C28" s="45">
        <f>1000*(1-C27)</f>
        <v>-2.1999999999999797</v>
      </c>
      <c r="M28" s="42" t="s">
        <v>15</v>
      </c>
      <c r="N28" s="45">
        <f>1000*(1-N27)</f>
        <v>-2.1999999999999797</v>
      </c>
      <c r="P28" s="44"/>
      <c r="X28" s="42" t="s">
        <v>15</v>
      </c>
      <c r="Y28" s="45">
        <f>1000*(1-Y27)</f>
        <v>-2.1999999999999797</v>
      </c>
    </row>
    <row r="29" spans="1:32">
      <c r="B29" s="42"/>
      <c r="C29" s="45"/>
      <c r="M29" s="42"/>
      <c r="N29" s="45"/>
      <c r="X29" s="42"/>
      <c r="Y29" s="45"/>
      <c r="AA29" s="44"/>
    </row>
    <row r="30" spans="1:32">
      <c r="B30" t="s">
        <v>16</v>
      </c>
      <c r="F30" t="s">
        <v>18</v>
      </c>
      <c r="M30" t="s">
        <v>16</v>
      </c>
      <c r="Q30" t="s">
        <v>100</v>
      </c>
      <c r="X30" t="s">
        <v>16</v>
      </c>
      <c r="AB30" t="s">
        <v>100</v>
      </c>
    </row>
    <row r="31" spans="1:32">
      <c r="C31" t="s">
        <v>128</v>
      </c>
      <c r="F31" t="s">
        <v>22</v>
      </c>
      <c r="N31" t="s">
        <v>128</v>
      </c>
      <c r="Q31" t="s">
        <v>22</v>
      </c>
      <c r="Y31" t="s">
        <v>128</v>
      </c>
      <c r="AB31" t="s">
        <v>22</v>
      </c>
    </row>
    <row r="33" spans="2:29">
      <c r="B33" s="100" t="s">
        <v>19</v>
      </c>
      <c r="C33" s="58" t="s">
        <v>20</v>
      </c>
      <c r="D33" s="101" t="s">
        <v>21</v>
      </c>
      <c r="F33" s="98" t="s">
        <v>23</v>
      </c>
      <c r="G33" s="99" t="s">
        <v>24</v>
      </c>
      <c r="M33" s="100" t="s">
        <v>19</v>
      </c>
      <c r="N33" s="58" t="s">
        <v>20</v>
      </c>
      <c r="O33" s="101" t="s">
        <v>21</v>
      </c>
      <c r="Q33" s="98" t="s">
        <v>23</v>
      </c>
      <c r="R33" s="99" t="s">
        <v>24</v>
      </c>
      <c r="X33" s="100" t="s">
        <v>19</v>
      </c>
      <c r="Y33" s="58" t="s">
        <v>20</v>
      </c>
      <c r="Z33" s="101" t="s">
        <v>21</v>
      </c>
      <c r="AB33" s="98" t="s">
        <v>23</v>
      </c>
      <c r="AC33" s="99" t="s">
        <v>24</v>
      </c>
    </row>
    <row r="34" spans="2:29">
      <c r="B34" s="16"/>
      <c r="C34" s="16"/>
      <c r="D34" s="16"/>
      <c r="F34" s="102">
        <v>16</v>
      </c>
      <c r="G34" s="103">
        <v>4.5399999999999998E-3</v>
      </c>
      <c r="M34" s="16"/>
      <c r="N34" s="16"/>
      <c r="O34" s="16"/>
      <c r="Q34" s="102">
        <v>16</v>
      </c>
      <c r="R34" s="103">
        <v>4.5399999999999998E-3</v>
      </c>
      <c r="X34" s="16"/>
      <c r="Y34" s="16"/>
      <c r="Z34" s="16"/>
      <c r="AB34" s="102">
        <v>16</v>
      </c>
      <c r="AC34" s="103">
        <v>4.5399999999999998E-3</v>
      </c>
    </row>
    <row r="35" spans="2:29">
      <c r="B35" s="49">
        <f t="shared" ref="B35:B38" si="12">-3801.8*C35 + 4001.5</f>
        <v>130.1270599999998</v>
      </c>
      <c r="C35" s="50">
        <v>1.0183</v>
      </c>
      <c r="D35" s="16">
        <v>1</v>
      </c>
      <c r="F35" s="102">
        <v>17</v>
      </c>
      <c r="G35" s="103">
        <v>4.4799999999999996E-3</v>
      </c>
      <c r="M35" s="49">
        <f t="shared" ref="M35:M38" si="13">-3801.8*N35 + 4001.5</f>
        <v>129.74688000000015</v>
      </c>
      <c r="N35" s="50">
        <v>1.0184</v>
      </c>
      <c r="O35" s="16">
        <v>1</v>
      </c>
      <c r="Q35" s="102">
        <v>17</v>
      </c>
      <c r="R35" s="103">
        <v>4.4799999999999996E-3</v>
      </c>
      <c r="X35" s="49">
        <f t="shared" ref="X35:X38" si="14">-3801.8*Y35 + 4001.5</f>
        <v>128.60634000000027</v>
      </c>
      <c r="Y35" s="50">
        <v>1.0186999999999999</v>
      </c>
      <c r="Z35" s="16">
        <v>1</v>
      </c>
      <c r="AB35" s="102">
        <v>17</v>
      </c>
      <c r="AC35" s="103">
        <v>4.4799999999999996E-3</v>
      </c>
    </row>
    <row r="36" spans="2:29">
      <c r="B36" s="49">
        <f t="shared" si="12"/>
        <v>133.92885999999953</v>
      </c>
      <c r="C36" s="50">
        <v>1.0173000000000001</v>
      </c>
      <c r="D36" s="16">
        <v>2</v>
      </c>
      <c r="F36" s="102">
        <v>18</v>
      </c>
      <c r="G36" s="103">
        <v>4.4200000000000003E-3</v>
      </c>
      <c r="M36" s="49">
        <f t="shared" si="13"/>
        <v>133.16849999999977</v>
      </c>
      <c r="N36" s="50">
        <v>1.0175000000000001</v>
      </c>
      <c r="O36" s="16">
        <v>2</v>
      </c>
      <c r="Q36" s="102">
        <v>18</v>
      </c>
      <c r="R36" s="103">
        <v>4.4200000000000003E-3</v>
      </c>
      <c r="X36" s="49">
        <f t="shared" si="14"/>
        <v>131.26759999999967</v>
      </c>
      <c r="Y36" s="50">
        <v>1.018</v>
      </c>
      <c r="Z36" s="16">
        <v>2</v>
      </c>
      <c r="AB36" s="102">
        <v>18</v>
      </c>
      <c r="AC36" s="103">
        <v>4.4200000000000003E-3</v>
      </c>
    </row>
    <row r="37" spans="2:29">
      <c r="B37" s="49">
        <f t="shared" si="12"/>
        <v>136.20994000000019</v>
      </c>
      <c r="C37" s="50">
        <v>1.0166999999999999</v>
      </c>
      <c r="D37" s="16">
        <v>4</v>
      </c>
      <c r="F37" s="3">
        <v>19</v>
      </c>
      <c r="G37" s="104">
        <v>4.3699999999999998E-3</v>
      </c>
      <c r="M37" s="49">
        <f t="shared" si="13"/>
        <v>135.82976000000008</v>
      </c>
      <c r="N37" s="50">
        <v>1.0167999999999999</v>
      </c>
      <c r="O37" s="16">
        <v>4</v>
      </c>
      <c r="Q37" s="3">
        <v>19</v>
      </c>
      <c r="R37" s="104">
        <v>4.3699999999999998E-3</v>
      </c>
      <c r="X37" s="49">
        <f t="shared" si="14"/>
        <v>133.92885999999953</v>
      </c>
      <c r="Y37" s="50">
        <v>1.0173000000000001</v>
      </c>
      <c r="Z37" s="16">
        <v>4</v>
      </c>
      <c r="AB37" s="3">
        <v>19</v>
      </c>
      <c r="AC37" s="104">
        <v>4.3699999999999998E-3</v>
      </c>
    </row>
    <row r="38" spans="2:29">
      <c r="B38" s="49">
        <f t="shared" si="12"/>
        <v>140.77209999999968</v>
      </c>
      <c r="C38" s="50">
        <v>1.0155000000000001</v>
      </c>
      <c r="D38" s="16">
        <v>8</v>
      </c>
      <c r="F38" s="3">
        <v>20</v>
      </c>
      <c r="G38" s="104">
        <v>4.3200000000000001E-3</v>
      </c>
      <c r="M38" s="49">
        <f t="shared" si="13"/>
        <v>140.77209999999968</v>
      </c>
      <c r="N38" s="50">
        <v>1.0155000000000001</v>
      </c>
      <c r="O38" s="16">
        <v>8</v>
      </c>
      <c r="Q38" s="3">
        <v>20</v>
      </c>
      <c r="R38" s="104">
        <v>4.3200000000000001E-3</v>
      </c>
      <c r="X38" s="49">
        <f t="shared" si="14"/>
        <v>138.11083999999983</v>
      </c>
      <c r="Y38" s="50">
        <v>1.0162</v>
      </c>
      <c r="Z38" s="16">
        <v>8</v>
      </c>
      <c r="AB38" s="3">
        <v>20</v>
      </c>
      <c r="AC38" s="104">
        <v>4.3200000000000001E-3</v>
      </c>
    </row>
    <row r="39" spans="2:29">
      <c r="B39" s="49">
        <f>-3801.8*C39 + 4001.5</f>
        <v>146.47479999999996</v>
      </c>
      <c r="C39" s="50">
        <v>1.014</v>
      </c>
      <c r="D39" s="16">
        <v>15</v>
      </c>
      <c r="F39" s="3">
        <v>21</v>
      </c>
      <c r="G39" s="104">
        <v>4.2599999999999999E-3</v>
      </c>
      <c r="M39" s="49">
        <f>-3801.8*N39 + 4001.5</f>
        <v>144.95407999999998</v>
      </c>
      <c r="N39" s="50">
        <v>1.0144</v>
      </c>
      <c r="O39" s="16">
        <v>15</v>
      </c>
      <c r="Q39" s="3">
        <v>21</v>
      </c>
      <c r="R39" s="104">
        <v>4.2599999999999999E-3</v>
      </c>
      <c r="X39" s="49">
        <f>-3801.8*Y39 + 4001.5</f>
        <v>142.67300000000023</v>
      </c>
      <c r="Y39" s="50">
        <v>1.0149999999999999</v>
      </c>
      <c r="Z39" s="16">
        <v>15</v>
      </c>
      <c r="AB39" s="3">
        <v>21</v>
      </c>
      <c r="AC39" s="104">
        <v>4.2599999999999999E-3</v>
      </c>
    </row>
    <row r="40" spans="2:29">
      <c r="B40" s="49">
        <f t="shared" ref="B40:B44" si="15">-3801.8*C40 + 4001.5</f>
        <v>151.79732000000013</v>
      </c>
      <c r="C40" s="17">
        <v>1.0125999999999999</v>
      </c>
      <c r="D40" s="16">
        <v>30</v>
      </c>
      <c r="F40" s="3">
        <v>22</v>
      </c>
      <c r="G40" s="104">
        <v>4.2100000000000002E-3</v>
      </c>
      <c r="M40" s="49">
        <f t="shared" ref="M40:M44" si="16">-3801.8*N40 + 4001.5</f>
        <v>150.65678000000025</v>
      </c>
      <c r="N40" s="17">
        <v>1.0128999999999999</v>
      </c>
      <c r="O40" s="16">
        <v>30</v>
      </c>
      <c r="Q40" s="3">
        <v>22</v>
      </c>
      <c r="R40" s="104">
        <v>4.2100000000000002E-3</v>
      </c>
      <c r="X40" s="49">
        <f t="shared" ref="X40:X44" si="17">-3801.8*Y40 + 4001.5</f>
        <v>143.8135400000001</v>
      </c>
      <c r="Y40" s="17">
        <v>1.0146999999999999</v>
      </c>
      <c r="Z40" s="16">
        <v>30</v>
      </c>
      <c r="AB40" s="3">
        <v>22</v>
      </c>
      <c r="AC40" s="104">
        <v>4.2100000000000002E-3</v>
      </c>
    </row>
    <row r="41" spans="2:29">
      <c r="B41" s="49">
        <f t="shared" si="15"/>
        <v>157.50001999999949</v>
      </c>
      <c r="C41" s="17">
        <v>1.0111000000000001</v>
      </c>
      <c r="D41" s="16">
        <v>60</v>
      </c>
      <c r="F41" s="3">
        <v>23</v>
      </c>
      <c r="G41" s="104">
        <v>4.1599999999999996E-3</v>
      </c>
      <c r="M41" s="49">
        <f t="shared" si="16"/>
        <v>154.45857999999953</v>
      </c>
      <c r="N41" s="17">
        <v>1.0119</v>
      </c>
      <c r="O41" s="16">
        <v>60</v>
      </c>
      <c r="Q41" s="3">
        <v>23</v>
      </c>
      <c r="R41" s="104">
        <v>4.1599999999999996E-3</v>
      </c>
      <c r="X41" s="49">
        <f t="shared" si="17"/>
        <v>153.31803999999966</v>
      </c>
      <c r="Y41" s="17">
        <v>1.0122</v>
      </c>
      <c r="Z41" s="16">
        <v>60</v>
      </c>
      <c r="AB41" s="3">
        <v>23</v>
      </c>
      <c r="AC41" s="104">
        <v>4.1599999999999996E-3</v>
      </c>
    </row>
    <row r="42" spans="2:29">
      <c r="B42" s="49">
        <f t="shared" si="15"/>
        <v>161.30181999999968</v>
      </c>
      <c r="C42" s="17">
        <v>1.0101</v>
      </c>
      <c r="D42" s="16">
        <v>120</v>
      </c>
      <c r="F42" s="32">
        <v>24</v>
      </c>
      <c r="G42" s="105">
        <v>4.1099999999999999E-3</v>
      </c>
      <c r="M42" s="49">
        <f t="shared" si="16"/>
        <v>158.64056000000028</v>
      </c>
      <c r="N42" s="17">
        <v>1.0107999999999999</v>
      </c>
      <c r="O42" s="16">
        <v>120</v>
      </c>
      <c r="Q42" s="32">
        <v>24</v>
      </c>
      <c r="R42" s="105">
        <v>4.1099999999999999E-3</v>
      </c>
      <c r="X42" s="49">
        <f t="shared" si="17"/>
        <v>157.88020000000006</v>
      </c>
      <c r="Y42" s="17">
        <v>1.0109999999999999</v>
      </c>
      <c r="Z42" s="16">
        <v>120</v>
      </c>
      <c r="AB42" s="32">
        <v>24</v>
      </c>
      <c r="AC42" s="105">
        <v>4.1099999999999999E-3</v>
      </c>
    </row>
    <row r="43" spans="2:29">
      <c r="B43" s="49">
        <f t="shared" si="15"/>
        <v>165.48380000000043</v>
      </c>
      <c r="C43" s="17">
        <v>1.0089999999999999</v>
      </c>
      <c r="D43" s="16">
        <v>240</v>
      </c>
      <c r="M43" s="49">
        <f t="shared" si="16"/>
        <v>161.68199999999979</v>
      </c>
      <c r="N43" s="17">
        <v>1.01</v>
      </c>
      <c r="O43" s="16">
        <v>240</v>
      </c>
      <c r="X43" s="49">
        <f t="shared" si="17"/>
        <v>163.58289999999943</v>
      </c>
      <c r="Y43" s="17">
        <v>1.0095000000000001</v>
      </c>
      <c r="Z43" s="16">
        <v>240</v>
      </c>
    </row>
    <row r="44" spans="2:29">
      <c r="B44" s="49">
        <f t="shared" si="15"/>
        <v>169.2855999999997</v>
      </c>
      <c r="C44" s="17">
        <v>1.008</v>
      </c>
      <c r="D44" s="56">
        <v>480</v>
      </c>
      <c r="M44" s="49">
        <f t="shared" si="16"/>
        <v>167.38470000000007</v>
      </c>
      <c r="N44" s="17">
        <v>1.0085</v>
      </c>
      <c r="O44" s="16">
        <v>480</v>
      </c>
      <c r="X44" s="49">
        <f t="shared" si="17"/>
        <v>167.38470000000007</v>
      </c>
      <c r="Y44" s="17">
        <v>1.0085</v>
      </c>
      <c r="Z44" s="16">
        <v>480</v>
      </c>
    </row>
    <row r="45" spans="2:29">
      <c r="B45" s="51"/>
      <c r="C45" s="52"/>
      <c r="D45" s="57"/>
      <c r="M45" s="51"/>
      <c r="N45" s="52"/>
      <c r="O45" s="57"/>
      <c r="X45" s="51"/>
      <c r="Y45" s="52"/>
      <c r="Z45" s="57"/>
    </row>
    <row r="47" spans="2:29">
      <c r="B47" t="s">
        <v>25</v>
      </c>
      <c r="M47" t="s">
        <v>25</v>
      </c>
      <c r="X47" t="s">
        <v>25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2:W86"/>
  <sheetViews>
    <sheetView topLeftCell="F1" workbookViewId="0">
      <selection activeCell="P81" sqref="P81"/>
    </sheetView>
  </sheetViews>
  <sheetFormatPr defaultRowHeight="15"/>
  <cols>
    <col min="2" max="2" width="19.7109375" customWidth="1"/>
    <col min="3" max="3" width="36.28515625" customWidth="1"/>
    <col min="4" max="4" width="23.85546875" customWidth="1"/>
    <col min="5" max="5" width="18.42578125" customWidth="1"/>
    <col min="6" max="6" width="18.5703125" customWidth="1"/>
    <col min="9" max="9" width="21.5703125" customWidth="1"/>
    <col min="10" max="10" width="17.7109375" customWidth="1"/>
    <col min="11" max="11" width="19.140625" customWidth="1"/>
    <col min="12" max="12" width="12.28515625" customWidth="1"/>
    <col min="15" max="15" width="7.140625" customWidth="1"/>
    <col min="16" max="16" width="19.28515625" customWidth="1"/>
    <col min="17" max="17" width="19" customWidth="1"/>
    <col min="18" max="18" width="20.5703125" customWidth="1"/>
    <col min="21" max="21" width="23.7109375" customWidth="1"/>
  </cols>
  <sheetData>
    <row r="2" spans="2:23">
      <c r="B2" s="44" t="s">
        <v>143</v>
      </c>
      <c r="I2" s="44" t="s">
        <v>28</v>
      </c>
      <c r="N2" s="106"/>
      <c r="O2" s="44" t="s">
        <v>29</v>
      </c>
    </row>
    <row r="3" spans="2:23">
      <c r="I3" s="44"/>
      <c r="N3" s="106"/>
      <c r="O3" s="44"/>
    </row>
    <row r="4" spans="2:23">
      <c r="B4" s="129" t="s">
        <v>27</v>
      </c>
      <c r="G4" s="37"/>
      <c r="I4" s="44" t="s">
        <v>35</v>
      </c>
      <c r="N4" s="106"/>
      <c r="O4" s="44" t="s">
        <v>33</v>
      </c>
      <c r="T4" s="37"/>
      <c r="U4" s="37"/>
      <c r="V4" s="37"/>
      <c r="W4" s="37"/>
    </row>
    <row r="5" spans="2:23">
      <c r="G5" s="37"/>
      <c r="I5" s="44"/>
      <c r="N5" s="37"/>
      <c r="O5" s="61" t="s">
        <v>36</v>
      </c>
      <c r="P5" s="61" t="s">
        <v>37</v>
      </c>
      <c r="Q5" s="61" t="s">
        <v>38</v>
      </c>
      <c r="R5" s="61" t="s">
        <v>39</v>
      </c>
      <c r="T5" s="107" t="s">
        <v>101</v>
      </c>
      <c r="U5" s="58" t="s">
        <v>40</v>
      </c>
      <c r="W5" s="37"/>
    </row>
    <row r="6" spans="2:23">
      <c r="B6" s="58" t="s">
        <v>30</v>
      </c>
      <c r="C6" s="58" t="s">
        <v>31</v>
      </c>
      <c r="D6" s="61" t="s">
        <v>102</v>
      </c>
      <c r="G6" s="37"/>
      <c r="I6" t="s">
        <v>46</v>
      </c>
      <c r="N6" s="37"/>
      <c r="O6" s="62"/>
      <c r="P6" s="62" t="s">
        <v>42</v>
      </c>
      <c r="Q6" s="62" t="s">
        <v>43</v>
      </c>
      <c r="R6" s="62" t="s">
        <v>44</v>
      </c>
      <c r="T6" s="63"/>
      <c r="U6" s="63"/>
      <c r="W6" s="37"/>
    </row>
    <row r="7" spans="2:23">
      <c r="B7" s="63"/>
      <c r="C7" s="73"/>
      <c r="D7" s="63"/>
      <c r="G7" s="37"/>
      <c r="N7" s="37"/>
      <c r="O7" s="160"/>
      <c r="P7" s="160"/>
      <c r="Q7" s="160"/>
      <c r="R7" s="160"/>
      <c r="T7" s="3" t="s">
        <v>47</v>
      </c>
      <c r="U7" s="8">
        <f>R10+L28+E47</f>
        <v>47.91</v>
      </c>
      <c r="W7" s="37"/>
    </row>
    <row r="8" spans="2:23">
      <c r="B8" s="108" t="s">
        <v>47</v>
      </c>
      <c r="C8" s="109">
        <v>51.139000000000003</v>
      </c>
      <c r="D8" s="110">
        <f>(100*C8)/(100+C33)</f>
        <v>42.964240174161276</v>
      </c>
      <c r="G8" s="37"/>
      <c r="I8" s="65" t="s">
        <v>48</v>
      </c>
      <c r="J8" s="66" t="s">
        <v>49</v>
      </c>
      <c r="K8" s="66" t="s">
        <v>50</v>
      </c>
      <c r="N8" s="37"/>
      <c r="O8" s="28">
        <v>4</v>
      </c>
      <c r="P8" s="28">
        <v>200.32</v>
      </c>
      <c r="Q8" s="28">
        <v>199.79</v>
      </c>
      <c r="R8" s="28">
        <f>P8-Q8</f>
        <v>0.53000000000000114</v>
      </c>
      <c r="S8" s="37"/>
      <c r="T8" s="3" t="s">
        <v>41</v>
      </c>
      <c r="U8" s="8">
        <f>R21+L54+E60</f>
        <v>45.909999999999989</v>
      </c>
      <c r="W8" s="37"/>
    </row>
    <row r="9" spans="2:23">
      <c r="B9" s="108" t="s">
        <v>41</v>
      </c>
      <c r="C9" s="109">
        <v>51.234000000000002</v>
      </c>
      <c r="D9" s="110">
        <f>(100*C9)/(100+C33)</f>
        <v>43.044054069946206</v>
      </c>
      <c r="G9" s="37"/>
      <c r="I9" s="42" t="s">
        <v>48</v>
      </c>
      <c r="J9" s="111">
        <f>1000/20</f>
        <v>50</v>
      </c>
      <c r="N9" s="37"/>
      <c r="O9" s="28">
        <v>1</v>
      </c>
      <c r="P9" s="28">
        <v>475</v>
      </c>
      <c r="Q9" s="28">
        <v>445</v>
      </c>
      <c r="R9" s="28">
        <f>P9-Q9</f>
        <v>30</v>
      </c>
      <c r="S9" s="37"/>
      <c r="T9" s="32" t="s">
        <v>45</v>
      </c>
      <c r="U9" s="33">
        <f>R33+L80+E71</f>
        <v>47.859999999999971</v>
      </c>
      <c r="W9" s="37"/>
    </row>
    <row r="10" spans="2:23">
      <c r="B10" s="112" t="s">
        <v>45</v>
      </c>
      <c r="C10" s="113">
        <v>51.097999999999999</v>
      </c>
      <c r="D10" s="114">
        <f>(100*C10)/(100+C33)</f>
        <v>42.929794177033045</v>
      </c>
      <c r="G10" s="37"/>
      <c r="N10" s="37"/>
      <c r="O10" s="28"/>
      <c r="P10" s="28"/>
      <c r="Q10" s="28"/>
      <c r="R10" s="165">
        <f>SUM(R8:R9)</f>
        <v>30.53</v>
      </c>
      <c r="S10" s="37"/>
      <c r="T10" s="37"/>
      <c r="U10" s="37"/>
      <c r="V10" s="37"/>
      <c r="W10" s="37"/>
    </row>
    <row r="11" spans="2:23">
      <c r="G11" s="37"/>
      <c r="I11" s="44" t="s">
        <v>47</v>
      </c>
      <c r="N11" s="37"/>
      <c r="O11" s="28"/>
      <c r="P11" s="28"/>
      <c r="Q11" s="28"/>
      <c r="R11" s="28"/>
      <c r="S11" s="37"/>
      <c r="T11" s="37"/>
      <c r="U11" s="37"/>
      <c r="V11" s="37"/>
      <c r="W11" s="37"/>
    </row>
    <row r="12" spans="2:23">
      <c r="G12" s="37"/>
      <c r="I12" s="115" t="s">
        <v>60</v>
      </c>
      <c r="J12" s="116" t="s">
        <v>61</v>
      </c>
      <c r="K12" s="115" t="s">
        <v>62</v>
      </c>
      <c r="L12" s="115" t="s">
        <v>63</v>
      </c>
      <c r="N12" s="37"/>
      <c r="O12" s="28"/>
      <c r="P12" s="28"/>
      <c r="Q12" s="28"/>
      <c r="R12" s="28"/>
      <c r="S12" s="37"/>
      <c r="T12" s="37"/>
      <c r="U12" s="37"/>
      <c r="V12" s="37"/>
      <c r="W12" s="37"/>
    </row>
    <row r="13" spans="2:23">
      <c r="B13" s="44" t="s">
        <v>159</v>
      </c>
      <c r="C13" s="44"/>
      <c r="G13" s="37"/>
      <c r="I13" s="117"/>
      <c r="J13" s="118" t="s">
        <v>55</v>
      </c>
      <c r="K13" s="117" t="s">
        <v>65</v>
      </c>
      <c r="L13" s="117"/>
      <c r="N13" s="37"/>
      <c r="O13" s="31"/>
      <c r="P13" s="31"/>
      <c r="Q13" s="31"/>
      <c r="R13" s="31"/>
      <c r="S13" s="37"/>
      <c r="T13" s="37"/>
      <c r="U13" s="37"/>
      <c r="V13" s="37"/>
      <c r="W13" s="37"/>
    </row>
    <row r="14" spans="2:23">
      <c r="G14" s="37"/>
      <c r="I14" s="63"/>
      <c r="J14" s="63"/>
      <c r="K14" s="63"/>
      <c r="L14" s="63"/>
      <c r="N14" s="37"/>
      <c r="O14" s="187"/>
      <c r="P14" s="187"/>
      <c r="Q14" s="187"/>
      <c r="R14" s="187"/>
      <c r="S14" s="37"/>
      <c r="T14" s="37"/>
      <c r="U14" s="37"/>
      <c r="V14" s="37"/>
      <c r="W14" s="37"/>
    </row>
    <row r="15" spans="2:23">
      <c r="B15" s="61" t="s">
        <v>51</v>
      </c>
      <c r="C15" s="61" t="s">
        <v>52</v>
      </c>
      <c r="D15" s="61" t="s">
        <v>52</v>
      </c>
      <c r="E15" s="61" t="s">
        <v>53</v>
      </c>
      <c r="F15" s="61" t="s">
        <v>54</v>
      </c>
      <c r="G15" s="38"/>
      <c r="I15" s="3" t="s">
        <v>67</v>
      </c>
      <c r="J15" s="8">
        <v>51.41</v>
      </c>
      <c r="K15" s="8">
        <v>52.06</v>
      </c>
      <c r="L15" s="8">
        <f>K15-J15</f>
        <v>0.65000000000000568</v>
      </c>
      <c r="N15" s="37"/>
      <c r="O15" s="189" t="s">
        <v>66</v>
      </c>
      <c r="P15" s="187"/>
      <c r="Q15" s="187"/>
      <c r="R15" s="187"/>
      <c r="S15" s="37"/>
      <c r="T15" s="37"/>
      <c r="U15" s="37"/>
      <c r="V15" s="37"/>
      <c r="W15" s="37"/>
    </row>
    <row r="16" spans="2:23">
      <c r="B16" s="62" t="s">
        <v>55</v>
      </c>
      <c r="C16" s="62" t="s">
        <v>56</v>
      </c>
      <c r="D16" s="62" t="s">
        <v>57</v>
      </c>
      <c r="E16" s="62" t="s">
        <v>58</v>
      </c>
      <c r="F16" s="62" t="s">
        <v>59</v>
      </c>
      <c r="G16" s="38"/>
      <c r="I16" s="3"/>
      <c r="J16" s="8"/>
      <c r="K16" s="8"/>
      <c r="L16" s="8"/>
      <c r="N16" s="37"/>
      <c r="O16" s="61" t="s">
        <v>36</v>
      </c>
      <c r="P16" s="61" t="s">
        <v>37</v>
      </c>
      <c r="Q16" s="61" t="s">
        <v>38</v>
      </c>
      <c r="R16" s="61" t="s">
        <v>39</v>
      </c>
      <c r="S16" s="37"/>
      <c r="T16" s="37"/>
      <c r="U16" s="37"/>
      <c r="V16" s="37"/>
      <c r="W16" s="37"/>
    </row>
    <row r="17" spans="2:23">
      <c r="B17" s="63"/>
      <c r="C17" s="63"/>
      <c r="D17" s="63"/>
      <c r="E17" s="63"/>
      <c r="F17" s="63"/>
      <c r="G17" s="37"/>
      <c r="I17" s="3" t="s">
        <v>68</v>
      </c>
      <c r="J17" s="8">
        <v>48.75</v>
      </c>
      <c r="K17" s="8">
        <v>49.39</v>
      </c>
      <c r="L17" s="8">
        <f t="shared" ref="L17:L25" si="0">K17-J17</f>
        <v>0.64000000000000057</v>
      </c>
      <c r="N17" s="37"/>
      <c r="O17" s="62"/>
      <c r="P17" s="62" t="s">
        <v>42</v>
      </c>
      <c r="Q17" s="62" t="s">
        <v>43</v>
      </c>
      <c r="R17" s="62" t="s">
        <v>44</v>
      </c>
      <c r="S17" s="37"/>
      <c r="T17" s="37"/>
      <c r="U17" s="37"/>
      <c r="V17" s="37"/>
      <c r="W17" s="37"/>
    </row>
    <row r="18" spans="2:23">
      <c r="B18" s="3">
        <v>1.958</v>
      </c>
      <c r="C18" s="3">
        <v>12.465999999999999</v>
      </c>
      <c r="D18" s="3">
        <v>10.776999999999999</v>
      </c>
      <c r="E18" s="3">
        <f>C18-D18</f>
        <v>1.6890000000000001</v>
      </c>
      <c r="F18" s="8">
        <f>(E18/(D18-B18))*100</f>
        <v>19.151831273387007</v>
      </c>
      <c r="G18" s="39"/>
      <c r="I18" s="3"/>
      <c r="J18" s="8"/>
      <c r="K18" s="8"/>
      <c r="L18" s="8"/>
      <c r="N18" s="37"/>
      <c r="O18" s="160"/>
      <c r="P18" s="160"/>
      <c r="Q18" s="160"/>
      <c r="R18" s="160"/>
      <c r="S18" s="37"/>
      <c r="T18" s="37"/>
      <c r="U18" s="37"/>
      <c r="V18" s="37"/>
      <c r="W18" s="37"/>
    </row>
    <row r="19" spans="2:23">
      <c r="B19" s="32"/>
      <c r="C19" s="32"/>
      <c r="D19" s="32"/>
      <c r="E19" s="32"/>
      <c r="F19" s="32"/>
      <c r="G19" s="37"/>
      <c r="I19" s="3" t="s">
        <v>69</v>
      </c>
      <c r="J19" s="8">
        <v>51.56</v>
      </c>
      <c r="K19" s="8">
        <v>52.08</v>
      </c>
      <c r="L19" s="8">
        <f t="shared" si="0"/>
        <v>0.51999999999999602</v>
      </c>
      <c r="O19" s="28">
        <v>5</v>
      </c>
      <c r="P19" s="28">
        <v>251.44</v>
      </c>
      <c r="Q19" s="28">
        <v>248.03</v>
      </c>
      <c r="R19" s="28">
        <f>P19-Q19</f>
        <v>3.4099999999999966</v>
      </c>
      <c r="S19" s="37"/>
      <c r="T19" s="37"/>
      <c r="U19" s="37"/>
      <c r="V19" s="37"/>
      <c r="W19" s="37"/>
    </row>
    <row r="20" spans="2:23">
      <c r="B20" s="37"/>
      <c r="C20" s="37"/>
      <c r="D20" s="37"/>
      <c r="E20" s="37"/>
      <c r="F20" s="37"/>
      <c r="G20" s="37"/>
      <c r="I20" s="3"/>
      <c r="J20" s="8"/>
      <c r="K20" s="8"/>
      <c r="L20" s="8"/>
      <c r="O20" s="28">
        <v>5</v>
      </c>
      <c r="P20" s="28">
        <v>520</v>
      </c>
      <c r="Q20" s="28">
        <v>495</v>
      </c>
      <c r="R20" s="28">
        <f>P20-Q20</f>
        <v>25</v>
      </c>
      <c r="S20" s="37"/>
      <c r="T20" s="37"/>
      <c r="U20" s="37"/>
      <c r="V20" s="37"/>
      <c r="W20" s="37"/>
    </row>
    <row r="21" spans="2:23">
      <c r="B21" s="115" t="s">
        <v>51</v>
      </c>
      <c r="C21" s="115" t="s">
        <v>52</v>
      </c>
      <c r="D21" s="115" t="s">
        <v>52</v>
      </c>
      <c r="E21" s="61" t="s">
        <v>53</v>
      </c>
      <c r="F21" s="61" t="s">
        <v>54</v>
      </c>
      <c r="G21" s="37"/>
      <c r="I21" s="3" t="s">
        <v>70</v>
      </c>
      <c r="J21" s="8">
        <v>53.49</v>
      </c>
      <c r="K21" s="8">
        <v>53.88</v>
      </c>
      <c r="L21" s="8">
        <f t="shared" si="0"/>
        <v>0.39000000000000057</v>
      </c>
      <c r="O21" s="28"/>
      <c r="P21" s="28"/>
      <c r="Q21" s="28"/>
      <c r="R21" s="165">
        <f>SUM(R19:R20)</f>
        <v>28.409999999999997</v>
      </c>
    </row>
    <row r="22" spans="2:23">
      <c r="B22" s="117" t="s">
        <v>55</v>
      </c>
      <c r="C22" s="117" t="s">
        <v>56</v>
      </c>
      <c r="D22" s="117" t="s">
        <v>57</v>
      </c>
      <c r="E22" s="62" t="s">
        <v>58</v>
      </c>
      <c r="F22" s="62" t="s">
        <v>59</v>
      </c>
      <c r="G22" s="37"/>
      <c r="I22" s="3"/>
      <c r="J22" s="8"/>
      <c r="K22" s="8"/>
      <c r="L22" s="8"/>
      <c r="O22" s="28"/>
      <c r="P22" s="28"/>
      <c r="Q22" s="28"/>
      <c r="R22" s="28"/>
    </row>
    <row r="23" spans="2:23">
      <c r="B23" s="63"/>
      <c r="C23" s="63"/>
      <c r="D23" s="63"/>
      <c r="E23" s="63"/>
      <c r="F23" s="63"/>
      <c r="G23" s="37"/>
      <c r="I23" s="3"/>
      <c r="J23" s="8"/>
      <c r="K23" s="8"/>
      <c r="L23" s="8"/>
      <c r="O23" s="28"/>
      <c r="P23" s="28"/>
      <c r="Q23" s="28"/>
      <c r="R23" s="28"/>
    </row>
    <row r="24" spans="2:23">
      <c r="B24" s="3">
        <v>1.9650000000000001</v>
      </c>
      <c r="C24" s="3">
        <v>12.28</v>
      </c>
      <c r="D24" s="3">
        <v>10.663</v>
      </c>
      <c r="E24" s="3">
        <f>C24-D24</f>
        <v>1.6169999999999991</v>
      </c>
      <c r="F24" s="8">
        <f>(E24/(D24-B24))*100</f>
        <v>18.590480570246022</v>
      </c>
      <c r="G24" s="38"/>
      <c r="I24" s="3"/>
      <c r="J24" s="8"/>
      <c r="K24" s="8"/>
      <c r="L24" s="8"/>
      <c r="O24" s="31"/>
      <c r="P24" s="31"/>
      <c r="Q24" s="31"/>
      <c r="R24" s="31"/>
    </row>
    <row r="25" spans="2:23">
      <c r="B25" s="32"/>
      <c r="C25" s="32"/>
      <c r="D25" s="32"/>
      <c r="E25" s="32"/>
      <c r="F25" s="32"/>
      <c r="G25" s="38"/>
      <c r="I25" s="3" t="s">
        <v>72</v>
      </c>
      <c r="J25" s="8">
        <v>52.65</v>
      </c>
      <c r="K25" s="69">
        <v>52.93</v>
      </c>
      <c r="L25" s="8">
        <f t="shared" si="0"/>
        <v>0.28000000000000114</v>
      </c>
      <c r="O25" s="187"/>
      <c r="P25" s="187"/>
      <c r="Q25" s="187"/>
      <c r="R25" s="187"/>
    </row>
    <row r="26" spans="2:23">
      <c r="G26" s="37"/>
      <c r="I26" s="32"/>
      <c r="J26" s="32"/>
      <c r="K26" s="30"/>
      <c r="L26" s="3"/>
      <c r="O26" s="187"/>
      <c r="P26" s="187"/>
      <c r="Q26" s="187"/>
      <c r="R26" s="187"/>
    </row>
    <row r="27" spans="2:23">
      <c r="B27" s="115" t="s">
        <v>51</v>
      </c>
      <c r="C27" s="115" t="s">
        <v>52</v>
      </c>
      <c r="D27" s="115" t="s">
        <v>52</v>
      </c>
      <c r="E27" s="61" t="s">
        <v>53</v>
      </c>
      <c r="F27" s="61" t="s">
        <v>54</v>
      </c>
      <c r="G27" s="39"/>
      <c r="L27" s="32"/>
      <c r="O27" s="189" t="s">
        <v>73</v>
      </c>
      <c r="P27" s="187"/>
      <c r="Q27" s="187"/>
      <c r="R27" s="187"/>
    </row>
    <row r="28" spans="2:23">
      <c r="B28" s="117" t="s">
        <v>55</v>
      </c>
      <c r="C28" s="117" t="s">
        <v>56</v>
      </c>
      <c r="D28" s="117" t="s">
        <v>57</v>
      </c>
      <c r="E28" s="62" t="s">
        <v>58</v>
      </c>
      <c r="F28" s="62" t="s">
        <v>59</v>
      </c>
      <c r="G28" s="37"/>
      <c r="K28" s="42" t="s">
        <v>74</v>
      </c>
      <c r="L28" s="70">
        <f>SUM(L15:L26)</f>
        <v>2.480000000000004</v>
      </c>
      <c r="O28" s="61" t="s">
        <v>36</v>
      </c>
      <c r="P28" s="61" t="s">
        <v>37</v>
      </c>
      <c r="Q28" s="61" t="s">
        <v>38</v>
      </c>
      <c r="R28" s="61" t="s">
        <v>39</v>
      </c>
    </row>
    <row r="29" spans="2:23">
      <c r="B29" s="63"/>
      <c r="C29" s="63"/>
      <c r="D29" s="63"/>
      <c r="E29" s="63"/>
      <c r="F29" s="63"/>
      <c r="G29" s="37"/>
      <c r="K29" s="42"/>
      <c r="L29" s="119"/>
      <c r="O29" s="62"/>
      <c r="P29" s="62" t="s">
        <v>42</v>
      </c>
      <c r="Q29" s="62" t="s">
        <v>43</v>
      </c>
      <c r="R29" s="62" t="s">
        <v>44</v>
      </c>
    </row>
    <row r="30" spans="2:23">
      <c r="B30" s="3">
        <v>1.9630000000000001</v>
      </c>
      <c r="C30" s="3">
        <v>12.712999999999999</v>
      </c>
      <c r="D30" s="3">
        <v>10.971</v>
      </c>
      <c r="E30" s="3">
        <f>C30-D30</f>
        <v>1.7419999999999991</v>
      </c>
      <c r="F30" s="8">
        <f>(E30/(D30-B30))*100</f>
        <v>19.338365896980452</v>
      </c>
      <c r="G30" s="38"/>
      <c r="I30" s="44" t="s">
        <v>76</v>
      </c>
      <c r="O30" s="160"/>
      <c r="P30" s="160"/>
      <c r="Q30" s="160"/>
      <c r="R30" s="160"/>
    </row>
    <row r="31" spans="2:23">
      <c r="B31" s="32"/>
      <c r="C31" s="32"/>
      <c r="D31" s="32"/>
      <c r="E31" s="32"/>
      <c r="F31" s="32"/>
      <c r="G31" s="38"/>
      <c r="O31" s="28">
        <v>6</v>
      </c>
      <c r="P31" s="28">
        <v>310.02</v>
      </c>
      <c r="Q31" s="28">
        <v>309.2</v>
      </c>
      <c r="R31" s="28">
        <f>P31-Q31</f>
        <v>0.81999999999999318</v>
      </c>
    </row>
    <row r="32" spans="2:23">
      <c r="G32" s="37"/>
      <c r="I32" s="166"/>
      <c r="J32" s="167" t="s">
        <v>77</v>
      </c>
      <c r="O32" s="28">
        <v>6</v>
      </c>
      <c r="P32" s="28">
        <v>460</v>
      </c>
      <c r="Q32" s="28">
        <v>430</v>
      </c>
      <c r="R32" s="28">
        <f>P32-Q32</f>
        <v>30</v>
      </c>
    </row>
    <row r="33" spans="2:18">
      <c r="B33" s="71" t="s">
        <v>103</v>
      </c>
      <c r="C33" s="72">
        <f>(F18+F24+F30)/3</f>
        <v>19.026892580204493</v>
      </c>
      <c r="G33" s="39"/>
      <c r="I33" s="168" t="s">
        <v>13</v>
      </c>
      <c r="J33" s="169">
        <f>(((L17-L25)*50)/D8)*100</f>
        <v>41.8953062524429</v>
      </c>
      <c r="O33" s="28"/>
      <c r="P33" s="28"/>
      <c r="Q33" s="28"/>
      <c r="R33" s="165">
        <f>SUM(R31:R32)</f>
        <v>30.819999999999993</v>
      </c>
    </row>
    <row r="34" spans="2:18">
      <c r="G34" s="37"/>
      <c r="I34" s="168" t="s">
        <v>78</v>
      </c>
      <c r="J34" s="169">
        <f>(((L25-0.14)*50)/D8)*100</f>
        <v>16.292619098172391</v>
      </c>
      <c r="M34" s="37"/>
      <c r="O34" s="28"/>
      <c r="P34" s="28"/>
      <c r="Q34" s="28"/>
      <c r="R34" s="28"/>
    </row>
    <row r="35" spans="2:18">
      <c r="B35" s="37"/>
      <c r="C35" s="37"/>
      <c r="D35" s="37"/>
      <c r="E35" s="37"/>
      <c r="F35" s="37"/>
      <c r="G35" s="37"/>
      <c r="M35" s="37"/>
      <c r="O35" s="28"/>
      <c r="P35" s="28"/>
      <c r="Q35" s="28"/>
      <c r="R35" s="28"/>
    </row>
    <row r="36" spans="2:18">
      <c r="B36" s="44" t="s">
        <v>160</v>
      </c>
      <c r="F36" s="37"/>
      <c r="G36" s="37"/>
      <c r="M36" s="37"/>
      <c r="O36" s="31"/>
      <c r="P36" s="31"/>
      <c r="Q36" s="31"/>
      <c r="R36" s="31"/>
    </row>
    <row r="37" spans="2:18">
      <c r="B37" t="s">
        <v>47</v>
      </c>
      <c r="F37" s="37"/>
      <c r="G37" s="37"/>
      <c r="I37" s="44" t="s">
        <v>41</v>
      </c>
      <c r="M37" s="37"/>
    </row>
    <row r="38" spans="2:18">
      <c r="B38" s="115" t="s">
        <v>79</v>
      </c>
      <c r="C38" s="115" t="s">
        <v>80</v>
      </c>
      <c r="D38" s="115" t="s">
        <v>81</v>
      </c>
      <c r="E38" s="115" t="s">
        <v>104</v>
      </c>
      <c r="F38" s="115" t="s">
        <v>83</v>
      </c>
      <c r="G38" s="37"/>
      <c r="I38" s="115" t="s">
        <v>60</v>
      </c>
      <c r="J38" s="116" t="s">
        <v>61</v>
      </c>
      <c r="K38" s="115" t="s">
        <v>62</v>
      </c>
      <c r="L38" s="115" t="s">
        <v>63</v>
      </c>
      <c r="M38" s="37"/>
      <c r="O38" s="106"/>
      <c r="P38" s="37"/>
      <c r="Q38" s="37"/>
      <c r="R38" s="37"/>
    </row>
    <row r="39" spans="2:18">
      <c r="B39" s="117" t="s">
        <v>84</v>
      </c>
      <c r="C39" s="117" t="s">
        <v>105</v>
      </c>
      <c r="D39" s="117" t="s">
        <v>86</v>
      </c>
      <c r="E39" s="117" t="s">
        <v>55</v>
      </c>
      <c r="F39" s="117" t="s">
        <v>88</v>
      </c>
      <c r="G39" s="37"/>
      <c r="I39" s="117"/>
      <c r="J39" s="118" t="s">
        <v>55</v>
      </c>
      <c r="K39" s="117" t="s">
        <v>65</v>
      </c>
      <c r="L39" s="117"/>
      <c r="M39" s="37"/>
      <c r="O39" s="37"/>
      <c r="P39" s="37"/>
      <c r="Q39" s="37"/>
      <c r="R39" s="37"/>
    </row>
    <row r="40" spans="2:18">
      <c r="B40" s="3" t="s">
        <v>89</v>
      </c>
      <c r="C40" s="3"/>
      <c r="D40" s="3"/>
      <c r="E40" s="83"/>
      <c r="F40" s="63"/>
      <c r="G40" s="37"/>
      <c r="I40" s="63"/>
      <c r="J40" s="63"/>
      <c r="K40" s="63"/>
      <c r="L40" s="63"/>
      <c r="M40" s="37"/>
      <c r="O40" s="37"/>
      <c r="P40" s="37"/>
      <c r="Q40" s="37"/>
      <c r="R40" s="37"/>
    </row>
    <row r="41" spans="2:18">
      <c r="B41" s="3">
        <v>600</v>
      </c>
      <c r="C41" s="8">
        <v>128.41</v>
      </c>
      <c r="D41" s="8">
        <v>140.57</v>
      </c>
      <c r="E41" s="84">
        <f>D41-C41</f>
        <v>12.159999999999997</v>
      </c>
      <c r="F41" s="8">
        <f>100*E41/D8</f>
        <v>28.302606890539234</v>
      </c>
      <c r="G41" s="37"/>
      <c r="I41" s="3" t="s">
        <v>67</v>
      </c>
      <c r="J41" s="8">
        <v>54.71</v>
      </c>
      <c r="K41" s="8">
        <v>55.37</v>
      </c>
      <c r="L41" s="8">
        <f>K41-J41</f>
        <v>0.65999999999999659</v>
      </c>
      <c r="M41" s="37"/>
      <c r="O41" s="37"/>
      <c r="P41" s="37"/>
      <c r="Q41" s="37"/>
      <c r="R41" s="37"/>
    </row>
    <row r="42" spans="2:18">
      <c r="B42" s="63" t="s">
        <v>90</v>
      </c>
      <c r="C42" s="79"/>
      <c r="D42" s="79"/>
      <c r="E42" s="80"/>
      <c r="F42" s="79"/>
      <c r="G42" s="37"/>
      <c r="I42" s="3"/>
      <c r="J42" s="8"/>
      <c r="K42" s="8"/>
      <c r="L42" s="8"/>
      <c r="M42" s="37"/>
      <c r="O42" s="37"/>
      <c r="P42" s="37"/>
      <c r="Q42" s="37"/>
      <c r="R42" s="37"/>
    </row>
    <row r="43" spans="2:18">
      <c r="B43" s="3">
        <v>200</v>
      </c>
      <c r="C43" s="8">
        <v>114.04</v>
      </c>
      <c r="D43" s="8">
        <v>115.06</v>
      </c>
      <c r="E43" s="78">
        <f>D43-C43</f>
        <v>1.019999999999996</v>
      </c>
      <c r="F43" s="8">
        <f>100*E43/D8</f>
        <v>2.3740673543050921</v>
      </c>
      <c r="G43" s="37"/>
      <c r="I43" s="3" t="s">
        <v>68</v>
      </c>
      <c r="J43" s="8">
        <v>49.44</v>
      </c>
      <c r="K43" s="8">
        <v>50.09</v>
      </c>
      <c r="L43" s="8">
        <f t="shared" ref="L43" si="1">K43-J43</f>
        <v>0.65000000000000568</v>
      </c>
      <c r="M43" s="37"/>
      <c r="O43" s="37"/>
      <c r="P43" s="37"/>
      <c r="Q43" s="37"/>
      <c r="R43" s="37"/>
    </row>
    <row r="44" spans="2:18">
      <c r="B44" s="3"/>
      <c r="C44" s="8"/>
      <c r="D44" s="8"/>
      <c r="E44" s="78"/>
      <c r="F44" s="8"/>
      <c r="G44" s="37"/>
      <c r="I44" s="3"/>
      <c r="J44" s="8"/>
      <c r="K44" s="8"/>
      <c r="L44" s="8"/>
      <c r="M44" s="37"/>
      <c r="O44" s="37"/>
      <c r="P44" s="37"/>
      <c r="Q44" s="37"/>
      <c r="R44" s="37"/>
    </row>
    <row r="45" spans="2:18">
      <c r="B45" s="63" t="s">
        <v>92</v>
      </c>
      <c r="C45" s="79"/>
      <c r="D45" s="79"/>
      <c r="E45" s="80"/>
      <c r="F45" s="79"/>
      <c r="G45" s="37"/>
      <c r="I45" s="3" t="s">
        <v>69</v>
      </c>
      <c r="J45" s="8">
        <v>48.77</v>
      </c>
      <c r="K45" s="8">
        <v>49.32</v>
      </c>
      <c r="L45" s="8">
        <f t="shared" ref="L45" si="2">K45-J45</f>
        <v>0.54999999999999716</v>
      </c>
      <c r="M45" s="37"/>
      <c r="O45" s="37"/>
      <c r="P45" s="37"/>
      <c r="Q45" s="37"/>
      <c r="R45" s="37"/>
    </row>
    <row r="46" spans="2:18">
      <c r="B46" s="32">
        <v>63</v>
      </c>
      <c r="C46" s="33">
        <v>117.35</v>
      </c>
      <c r="D46" s="81">
        <v>119.07</v>
      </c>
      <c r="E46" s="82">
        <f>D46-C46</f>
        <v>1.7199999999999989</v>
      </c>
      <c r="F46" s="33">
        <f>100*E46/D8</f>
        <v>4.0033292641223248</v>
      </c>
      <c r="G46" s="37"/>
      <c r="I46" s="3"/>
      <c r="J46" s="8"/>
      <c r="K46" s="8"/>
      <c r="L46" s="8"/>
      <c r="M46" s="37"/>
      <c r="O46" s="37"/>
      <c r="P46" s="37"/>
      <c r="Q46" s="37"/>
      <c r="R46" s="37"/>
    </row>
    <row r="47" spans="2:18">
      <c r="D47" s="42" t="s">
        <v>93</v>
      </c>
      <c r="E47" s="44">
        <f>SUM(E41:E46)</f>
        <v>14.899999999999991</v>
      </c>
      <c r="F47" s="120">
        <f>SUM(F41:F46)</f>
        <v>34.680003508966649</v>
      </c>
      <c r="G47" s="37"/>
      <c r="I47" s="3" t="s">
        <v>70</v>
      </c>
      <c r="J47" s="8">
        <v>49.68</v>
      </c>
      <c r="K47" s="8">
        <v>50.08</v>
      </c>
      <c r="L47" s="8">
        <f t="shared" ref="L47:L49" si="3">K47-J47</f>
        <v>0.39999999999999858</v>
      </c>
      <c r="M47" s="37"/>
      <c r="O47" s="37"/>
      <c r="P47" s="37"/>
      <c r="Q47" s="37"/>
      <c r="R47" s="37"/>
    </row>
    <row r="48" spans="2:18">
      <c r="F48" s="37"/>
      <c r="G48" s="37"/>
      <c r="I48" s="3"/>
      <c r="J48" s="8"/>
      <c r="K48" s="8"/>
      <c r="L48" s="8"/>
      <c r="M48" s="37"/>
      <c r="O48" s="37"/>
      <c r="P48" s="37"/>
      <c r="Q48" s="37"/>
      <c r="R48" s="37"/>
    </row>
    <row r="49" spans="2:18">
      <c r="G49" s="37"/>
      <c r="I49" s="3"/>
      <c r="J49" s="8"/>
      <c r="K49" s="8"/>
      <c r="L49" s="8"/>
      <c r="M49" s="37"/>
      <c r="O49" s="37"/>
      <c r="P49" s="37"/>
      <c r="Q49" s="37"/>
      <c r="R49" s="37"/>
    </row>
    <row r="50" spans="2:18">
      <c r="B50" t="s">
        <v>41</v>
      </c>
      <c r="G50" s="37"/>
      <c r="I50" s="3"/>
      <c r="J50" s="8"/>
      <c r="K50" s="8"/>
      <c r="L50" s="8"/>
      <c r="M50" s="37"/>
      <c r="O50" s="37"/>
      <c r="P50" s="37"/>
      <c r="Q50" s="37"/>
      <c r="R50" s="37"/>
    </row>
    <row r="51" spans="2:18">
      <c r="B51" s="115" t="s">
        <v>79</v>
      </c>
      <c r="C51" s="115" t="s">
        <v>80</v>
      </c>
      <c r="D51" s="115" t="s">
        <v>81</v>
      </c>
      <c r="E51" s="115" t="s">
        <v>104</v>
      </c>
      <c r="F51" s="115" t="s">
        <v>83</v>
      </c>
      <c r="G51" s="37"/>
      <c r="I51" s="3" t="s">
        <v>72</v>
      </c>
      <c r="J51" s="8">
        <v>53.44</v>
      </c>
      <c r="K51" s="69">
        <v>53.72</v>
      </c>
      <c r="L51" s="8">
        <f t="shared" ref="L51" si="4">K51-J51</f>
        <v>0.28000000000000114</v>
      </c>
      <c r="M51" s="37"/>
      <c r="O51" s="37"/>
      <c r="P51" s="37"/>
      <c r="Q51" s="37"/>
      <c r="R51" s="37"/>
    </row>
    <row r="52" spans="2:18">
      <c r="B52" s="117" t="s">
        <v>84</v>
      </c>
      <c r="C52" s="117" t="s">
        <v>106</v>
      </c>
      <c r="D52" s="117" t="s">
        <v>86</v>
      </c>
      <c r="E52" s="117" t="s">
        <v>55</v>
      </c>
      <c r="F52" s="117" t="s">
        <v>88</v>
      </c>
      <c r="G52" s="37"/>
      <c r="I52" s="32"/>
      <c r="J52" s="32"/>
      <c r="K52" s="30"/>
      <c r="L52" s="3"/>
      <c r="M52" s="37"/>
      <c r="O52" s="37"/>
      <c r="P52" s="37"/>
      <c r="Q52" s="37"/>
      <c r="R52" s="37"/>
    </row>
    <row r="53" spans="2:18">
      <c r="B53" s="3" t="s">
        <v>89</v>
      </c>
      <c r="C53" s="3"/>
      <c r="D53" s="3"/>
      <c r="E53" s="83"/>
      <c r="F53" s="63"/>
      <c r="G53" s="37"/>
      <c r="L53" s="32"/>
      <c r="M53" s="37"/>
      <c r="O53" s="37"/>
      <c r="P53" s="37"/>
      <c r="Q53" s="37"/>
      <c r="R53" s="37"/>
    </row>
    <row r="54" spans="2:18">
      <c r="B54" s="3">
        <v>600</v>
      </c>
      <c r="C54" s="8">
        <v>126.01</v>
      </c>
      <c r="D54" s="8">
        <v>138.32</v>
      </c>
      <c r="E54" s="84">
        <f>D54-C54</f>
        <v>12.309999999999988</v>
      </c>
      <c r="F54" s="8">
        <f>100*E54/D9</f>
        <v>28.598607324478191</v>
      </c>
      <c r="G54" s="37"/>
      <c r="K54" s="42" t="s">
        <v>74</v>
      </c>
      <c r="L54" s="70">
        <f>SUM(L41:L52)</f>
        <v>2.5399999999999991</v>
      </c>
      <c r="M54" s="37"/>
      <c r="O54" s="37"/>
      <c r="P54" s="37"/>
      <c r="Q54" s="37"/>
      <c r="R54" s="37"/>
    </row>
    <row r="55" spans="2:18">
      <c r="B55" s="63" t="s">
        <v>90</v>
      </c>
      <c r="C55" s="79"/>
      <c r="D55" s="79"/>
      <c r="E55" s="80"/>
      <c r="F55" s="79"/>
      <c r="G55" s="37"/>
      <c r="L55" s="119"/>
      <c r="M55" s="37"/>
      <c r="O55" s="37"/>
      <c r="P55" s="37"/>
      <c r="Q55" s="37"/>
      <c r="R55" s="37"/>
    </row>
    <row r="56" spans="2:18">
      <c r="B56" s="3">
        <v>200</v>
      </c>
      <c r="C56" s="8">
        <v>113.35</v>
      </c>
      <c r="D56" s="8">
        <v>114.41</v>
      </c>
      <c r="E56" s="78">
        <f>D56-C56</f>
        <v>1.0600000000000023</v>
      </c>
      <c r="F56" s="8">
        <f>100*E56/D9</f>
        <v>2.4625933195732719</v>
      </c>
      <c r="G56" s="37"/>
      <c r="I56" s="44" t="s">
        <v>94</v>
      </c>
      <c r="L56" s="37"/>
      <c r="M56" s="37"/>
      <c r="O56" s="37"/>
      <c r="P56" s="37"/>
      <c r="Q56" s="37"/>
      <c r="R56" s="37"/>
    </row>
    <row r="57" spans="2:18">
      <c r="B57" s="3"/>
      <c r="C57" s="8"/>
      <c r="D57" s="8"/>
      <c r="E57" s="78"/>
      <c r="F57" s="8"/>
      <c r="G57" s="37"/>
      <c r="M57" s="37"/>
      <c r="O57" s="37"/>
      <c r="P57" s="37"/>
      <c r="Q57" s="37"/>
      <c r="R57" s="37"/>
    </row>
    <row r="58" spans="2:18">
      <c r="B58" s="63" t="s">
        <v>92</v>
      </c>
      <c r="C58" s="79"/>
      <c r="D58" s="79"/>
      <c r="E58" s="80"/>
      <c r="F58" s="79"/>
      <c r="G58" s="37"/>
      <c r="I58" s="166"/>
      <c r="J58" s="167" t="s">
        <v>95</v>
      </c>
      <c r="M58" s="37"/>
      <c r="O58" s="37"/>
      <c r="P58" s="37"/>
      <c r="Q58" s="37"/>
      <c r="R58" s="37"/>
    </row>
    <row r="59" spans="2:18">
      <c r="B59" s="32">
        <v>63</v>
      </c>
      <c r="C59" s="33">
        <v>116.92</v>
      </c>
      <c r="D59" s="81">
        <v>118.51</v>
      </c>
      <c r="E59" s="82">
        <f>D59-C59</f>
        <v>1.5900000000000034</v>
      </c>
      <c r="F59" s="33">
        <f>100*E59/D9</f>
        <v>3.6938899793599078</v>
      </c>
      <c r="G59" s="37"/>
      <c r="I59" s="168" t="s">
        <v>13</v>
      </c>
      <c r="J59" s="169">
        <f>(((L43-L51)*50)/D9)*100</f>
        <v>42.979223030288672</v>
      </c>
      <c r="M59" s="37"/>
      <c r="O59" s="37"/>
      <c r="P59" s="37"/>
      <c r="Q59" s="37"/>
      <c r="R59" s="37"/>
    </row>
    <row r="60" spans="2:18">
      <c r="D60" s="42" t="s">
        <v>93</v>
      </c>
      <c r="E60" s="44">
        <f>SUM(E54:E59)</f>
        <v>14.959999999999994</v>
      </c>
      <c r="F60" s="121">
        <f>SUM(F54:F59)</f>
        <v>34.75509062341137</v>
      </c>
      <c r="G60" s="37"/>
      <c r="I60" s="168" t="s">
        <v>78</v>
      </c>
      <c r="J60" s="169">
        <f>(((L51-0.14)*50)/D9)*100</f>
        <v>16.262408714163211</v>
      </c>
      <c r="M60" s="37"/>
      <c r="O60" s="37"/>
      <c r="P60" s="37"/>
      <c r="Q60" s="37"/>
      <c r="R60" s="37"/>
    </row>
    <row r="61" spans="2:18">
      <c r="B61" t="s">
        <v>45</v>
      </c>
      <c r="F61" s="37"/>
      <c r="G61" s="37"/>
      <c r="M61" s="37"/>
      <c r="O61" s="37"/>
      <c r="P61" s="37"/>
      <c r="Q61" s="37"/>
      <c r="R61" s="37"/>
    </row>
    <row r="62" spans="2:18">
      <c r="B62" s="115" t="s">
        <v>79</v>
      </c>
      <c r="C62" s="115" t="s">
        <v>80</v>
      </c>
      <c r="D62" s="115" t="s">
        <v>81</v>
      </c>
      <c r="E62" s="115" t="s">
        <v>104</v>
      </c>
      <c r="F62" s="115" t="s">
        <v>83</v>
      </c>
      <c r="G62" s="37"/>
      <c r="M62" s="37"/>
      <c r="O62" s="37"/>
      <c r="P62" s="37"/>
      <c r="Q62" s="37"/>
      <c r="R62" s="37"/>
    </row>
    <row r="63" spans="2:18">
      <c r="B63" s="117" t="s">
        <v>84</v>
      </c>
      <c r="C63" s="117" t="s">
        <v>107</v>
      </c>
      <c r="D63" s="117" t="s">
        <v>86</v>
      </c>
      <c r="E63" s="117" t="s">
        <v>108</v>
      </c>
      <c r="F63" s="122" t="s">
        <v>88</v>
      </c>
      <c r="G63" s="37"/>
      <c r="I63" s="44" t="s">
        <v>45</v>
      </c>
      <c r="M63" s="37"/>
      <c r="O63" s="37"/>
      <c r="P63" s="37"/>
      <c r="Q63" s="37"/>
      <c r="R63" s="37"/>
    </row>
    <row r="64" spans="2:18">
      <c r="B64" s="3" t="s">
        <v>89</v>
      </c>
      <c r="C64" s="3"/>
      <c r="D64" s="3"/>
      <c r="E64" s="77"/>
      <c r="F64" s="63"/>
      <c r="G64" s="37"/>
      <c r="I64" s="231" t="s">
        <v>60</v>
      </c>
      <c r="J64" s="232" t="s">
        <v>61</v>
      </c>
      <c r="K64" s="115" t="s">
        <v>62</v>
      </c>
      <c r="L64" s="231" t="s">
        <v>63</v>
      </c>
      <c r="M64" s="37"/>
      <c r="O64" s="37"/>
      <c r="P64" s="37"/>
      <c r="Q64" s="37"/>
      <c r="R64" s="37"/>
    </row>
    <row r="65" spans="2:18">
      <c r="B65" s="3">
        <v>600</v>
      </c>
      <c r="C65" s="8">
        <v>128.84</v>
      </c>
      <c r="D65" s="8">
        <v>140.88999999999999</v>
      </c>
      <c r="E65" s="78">
        <f>D65-C65</f>
        <v>12.049999999999983</v>
      </c>
      <c r="F65" s="8">
        <f>100*E65/D10</f>
        <v>28.06908402660499</v>
      </c>
      <c r="G65" s="37"/>
      <c r="I65" s="233"/>
      <c r="J65" s="234" t="s">
        <v>55</v>
      </c>
      <c r="K65" s="233" t="s">
        <v>65</v>
      </c>
      <c r="L65" s="233"/>
      <c r="M65" s="37"/>
      <c r="O65" s="37"/>
      <c r="P65" s="37"/>
      <c r="Q65" s="37"/>
      <c r="R65" s="37"/>
    </row>
    <row r="66" spans="2:18">
      <c r="B66" s="63" t="s">
        <v>90</v>
      </c>
      <c r="C66" s="79"/>
      <c r="D66" s="79"/>
      <c r="E66" s="80"/>
      <c r="F66" s="79"/>
      <c r="G66" s="37"/>
      <c r="I66" s="63"/>
      <c r="J66" s="63"/>
      <c r="K66" s="63"/>
      <c r="L66" s="63"/>
      <c r="M66" s="37"/>
      <c r="O66" s="37"/>
      <c r="P66" s="37"/>
      <c r="Q66" s="37"/>
      <c r="R66" s="37"/>
    </row>
    <row r="67" spans="2:18">
      <c r="B67" s="3">
        <v>200</v>
      </c>
      <c r="C67" s="8">
        <v>113.7</v>
      </c>
      <c r="D67" s="8">
        <v>114.83</v>
      </c>
      <c r="E67" s="78">
        <f>D67-C67</f>
        <v>1.1299999999999955</v>
      </c>
      <c r="F67" s="8">
        <f>100*E67/D10</f>
        <v>2.6322045601712496</v>
      </c>
      <c r="G67" s="37"/>
      <c r="I67" s="3" t="s">
        <v>67</v>
      </c>
      <c r="J67" s="8">
        <v>37.39</v>
      </c>
      <c r="K67" s="8">
        <v>38.06</v>
      </c>
      <c r="L67" s="8">
        <f>K67-J67</f>
        <v>0.67000000000000171</v>
      </c>
      <c r="M67" s="37"/>
      <c r="O67" s="37"/>
      <c r="P67" s="37"/>
      <c r="Q67" s="37"/>
      <c r="R67" s="37"/>
    </row>
    <row r="68" spans="2:18">
      <c r="B68" s="3"/>
      <c r="C68" s="8"/>
      <c r="D68" s="8"/>
      <c r="E68" s="78"/>
      <c r="F68" s="33"/>
      <c r="G68" s="37"/>
      <c r="I68" s="3"/>
      <c r="J68" s="8"/>
      <c r="K68" s="8"/>
      <c r="L68" s="8"/>
      <c r="O68" s="37"/>
      <c r="P68" s="37"/>
      <c r="Q68" s="37"/>
      <c r="R68" s="37"/>
    </row>
    <row r="69" spans="2:18">
      <c r="B69" s="63" t="s">
        <v>92</v>
      </c>
      <c r="C69" s="79"/>
      <c r="D69" s="79"/>
      <c r="E69" s="80"/>
      <c r="F69" s="8"/>
      <c r="I69" s="3" t="s">
        <v>68</v>
      </c>
      <c r="J69" s="8">
        <v>27.6</v>
      </c>
      <c r="K69" s="8">
        <v>28.26</v>
      </c>
      <c r="L69" s="8">
        <f t="shared" ref="L69:L77" si="5">K69-J69</f>
        <v>0.66000000000000014</v>
      </c>
      <c r="O69" s="37"/>
      <c r="P69" s="37"/>
      <c r="Q69" s="37"/>
      <c r="R69" s="37"/>
    </row>
    <row r="70" spans="2:18">
      <c r="B70" s="32">
        <v>63</v>
      </c>
      <c r="C70" s="33">
        <v>112.02</v>
      </c>
      <c r="D70" s="81">
        <v>113.32</v>
      </c>
      <c r="E70" s="82">
        <f>D70-C70</f>
        <v>1.2999999999999972</v>
      </c>
      <c r="F70" s="33">
        <f>100*E70/D10</f>
        <v>3.0281999364802044</v>
      </c>
      <c r="I70" s="3"/>
      <c r="J70" s="8"/>
      <c r="K70" s="8"/>
      <c r="L70" s="8"/>
      <c r="O70" s="37"/>
      <c r="P70" s="37"/>
      <c r="Q70" s="37"/>
      <c r="R70" s="37"/>
    </row>
    <row r="71" spans="2:18">
      <c r="D71" s="127" t="s">
        <v>93</v>
      </c>
      <c r="E71" s="128">
        <f>SUM(E65:E70)</f>
        <v>14.479999999999976</v>
      </c>
      <c r="F71" s="121">
        <f>SUM(F65:F70)</f>
        <v>33.729488523256443</v>
      </c>
      <c r="I71" s="3" t="s">
        <v>69</v>
      </c>
      <c r="J71" s="8">
        <v>29.9</v>
      </c>
      <c r="K71" s="8">
        <v>30.45</v>
      </c>
      <c r="L71" s="8">
        <f t="shared" si="5"/>
        <v>0.55000000000000071</v>
      </c>
      <c r="O71" s="37"/>
      <c r="P71" s="37"/>
      <c r="Q71" s="37"/>
      <c r="R71" s="37"/>
    </row>
    <row r="72" spans="2:18">
      <c r="I72" s="3"/>
      <c r="J72" s="8"/>
      <c r="K72" s="8"/>
      <c r="L72" s="8"/>
      <c r="O72" s="37"/>
      <c r="P72" s="37"/>
      <c r="Q72" s="37"/>
      <c r="R72" s="37"/>
    </row>
    <row r="73" spans="2:18">
      <c r="I73" s="3" t="s">
        <v>70</v>
      </c>
      <c r="J73" s="8">
        <v>29.06</v>
      </c>
      <c r="K73" s="8">
        <v>29.45</v>
      </c>
      <c r="L73" s="8">
        <f t="shared" si="5"/>
        <v>0.39000000000000057</v>
      </c>
      <c r="O73" s="37"/>
      <c r="P73" s="37"/>
      <c r="Q73" s="37"/>
      <c r="R73" s="37"/>
    </row>
    <row r="74" spans="2:18">
      <c r="I74" s="3"/>
      <c r="J74" s="8"/>
      <c r="K74" s="8"/>
      <c r="L74" s="8"/>
      <c r="O74" s="37"/>
      <c r="P74" s="37"/>
      <c r="Q74" s="37"/>
      <c r="R74" s="37"/>
    </row>
    <row r="75" spans="2:18">
      <c r="I75" s="3"/>
      <c r="J75" s="8"/>
      <c r="K75" s="8"/>
      <c r="L75" s="8"/>
      <c r="O75" s="37"/>
      <c r="P75" s="37"/>
      <c r="Q75" s="37"/>
      <c r="R75" s="37"/>
    </row>
    <row r="76" spans="2:18">
      <c r="I76" s="3"/>
      <c r="J76" s="8"/>
      <c r="K76" s="8"/>
      <c r="L76" s="8"/>
      <c r="O76" s="37"/>
      <c r="P76" s="37"/>
      <c r="Q76" s="37"/>
      <c r="R76" s="37"/>
    </row>
    <row r="77" spans="2:18">
      <c r="I77" s="3" t="s">
        <v>72</v>
      </c>
      <c r="J77" s="8">
        <v>31.03</v>
      </c>
      <c r="K77" s="69">
        <v>31.32</v>
      </c>
      <c r="L77" s="8">
        <f t="shared" si="5"/>
        <v>0.28999999999999915</v>
      </c>
      <c r="O77" s="37"/>
      <c r="P77" s="37"/>
      <c r="Q77" s="37"/>
      <c r="R77" s="37"/>
    </row>
    <row r="78" spans="2:18">
      <c r="I78" s="32"/>
      <c r="J78" s="32"/>
      <c r="K78" s="30"/>
      <c r="L78" s="8"/>
      <c r="O78" s="37"/>
      <c r="P78" s="37"/>
      <c r="Q78" s="37"/>
      <c r="R78" s="37"/>
    </row>
    <row r="79" spans="2:18">
      <c r="L79" s="32"/>
      <c r="O79" s="37"/>
      <c r="P79" s="37"/>
      <c r="Q79" s="37"/>
      <c r="R79" s="37"/>
    </row>
    <row r="80" spans="2:18">
      <c r="K80" s="42" t="s">
        <v>74</v>
      </c>
      <c r="L80" s="70">
        <f>SUM(L67:L78)</f>
        <v>2.5600000000000023</v>
      </c>
      <c r="O80" s="37"/>
      <c r="P80" s="37"/>
      <c r="Q80" s="37"/>
      <c r="R80" s="37"/>
    </row>
    <row r="81" spans="9:18">
      <c r="O81" s="37"/>
      <c r="P81" s="37"/>
      <c r="Q81" s="37"/>
      <c r="R81" s="37"/>
    </row>
    <row r="82" spans="9:18">
      <c r="I82" s="44" t="s">
        <v>96</v>
      </c>
    </row>
    <row r="84" spans="9:18">
      <c r="I84" s="166"/>
      <c r="J84" s="167" t="s">
        <v>95</v>
      </c>
    </row>
    <row r="85" spans="9:18">
      <c r="I85" s="168" t="s">
        <v>13</v>
      </c>
      <c r="J85" s="169">
        <f>(((L69-L77)*50)/D10)*100</f>
        <v>43.093614480680046</v>
      </c>
    </row>
    <row r="86" spans="9:18">
      <c r="I86" s="168" t="s">
        <v>78</v>
      </c>
      <c r="J86" s="169">
        <f>(((L77-0.14)*50)/D10)*100</f>
        <v>17.470384248924191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2:AF48"/>
  <sheetViews>
    <sheetView workbookViewId="0">
      <selection activeCell="G3" sqref="G3"/>
    </sheetView>
  </sheetViews>
  <sheetFormatPr defaultRowHeight="15"/>
  <cols>
    <col min="1" max="1" width="4.42578125" customWidth="1"/>
    <col min="2" max="2" width="15" customWidth="1"/>
    <col min="3" max="3" width="24.42578125" customWidth="1"/>
    <col min="4" max="4" width="16.5703125" customWidth="1"/>
    <col min="5" max="5" width="10.140625" customWidth="1"/>
    <col min="7" max="7" width="10.85546875" customWidth="1"/>
    <col min="8" max="8" width="9.85546875" customWidth="1"/>
    <col min="9" max="9" width="9.7109375" customWidth="1"/>
    <col min="12" max="12" width="5.140625" customWidth="1"/>
    <col min="13" max="13" width="15.7109375" customWidth="1"/>
    <col min="14" max="14" width="24.28515625" customWidth="1"/>
    <col min="15" max="15" width="16.140625" customWidth="1"/>
    <col min="16" max="16" width="10.7109375" customWidth="1"/>
    <col min="17" max="17" width="10.85546875" customWidth="1"/>
    <col min="23" max="23" width="5.7109375" customWidth="1"/>
    <col min="24" max="24" width="14.85546875" customWidth="1"/>
    <col min="25" max="25" width="23.28515625" customWidth="1"/>
    <col min="26" max="26" width="19.28515625" customWidth="1"/>
    <col min="27" max="27" width="10.85546875" customWidth="1"/>
    <col min="28" max="29" width="10.28515625" customWidth="1"/>
    <col min="30" max="30" width="11.7109375" customWidth="1"/>
    <col min="31" max="31" width="10.85546875" customWidth="1"/>
    <col min="32" max="32" width="10.7109375" customWidth="1"/>
  </cols>
  <sheetData>
    <row r="2" spans="1:32">
      <c r="B2" s="44" t="s">
        <v>164</v>
      </c>
    </row>
    <row r="4" spans="1:32">
      <c r="B4" s="44" t="s">
        <v>97</v>
      </c>
      <c r="C4" s="44"/>
      <c r="M4" s="44" t="s">
        <v>98</v>
      </c>
      <c r="X4" s="44" t="s">
        <v>99</v>
      </c>
    </row>
    <row r="6" spans="1:32">
      <c r="B6" s="71" t="s">
        <v>3</v>
      </c>
      <c r="C6" s="71" t="s">
        <v>4</v>
      </c>
      <c r="D6" s="71" t="s">
        <v>5</v>
      </c>
      <c r="E6" s="87" t="s">
        <v>12</v>
      </c>
      <c r="F6" s="87" t="s">
        <v>7</v>
      </c>
      <c r="G6" s="87" t="s">
        <v>8</v>
      </c>
      <c r="H6" s="87" t="s">
        <v>9</v>
      </c>
      <c r="I6" s="71" t="s">
        <v>10</v>
      </c>
      <c r="J6" s="71" t="s">
        <v>11</v>
      </c>
      <c r="M6" s="1" t="s">
        <v>3</v>
      </c>
      <c r="N6" s="1" t="s">
        <v>4</v>
      </c>
      <c r="O6" s="1" t="s">
        <v>5</v>
      </c>
      <c r="P6" s="2" t="s">
        <v>12</v>
      </c>
      <c r="Q6" s="2" t="s">
        <v>7</v>
      </c>
      <c r="R6" s="2" t="s">
        <v>8</v>
      </c>
      <c r="S6" s="88" t="s">
        <v>9</v>
      </c>
      <c r="T6" s="1" t="s">
        <v>10</v>
      </c>
      <c r="U6" s="89" t="s">
        <v>11</v>
      </c>
      <c r="X6" s="1" t="s">
        <v>3</v>
      </c>
      <c r="Y6" s="1" t="s">
        <v>4</v>
      </c>
      <c r="Z6" s="1" t="s">
        <v>5</v>
      </c>
      <c r="AA6" s="2" t="s">
        <v>12</v>
      </c>
      <c r="AB6" s="2" t="s">
        <v>7</v>
      </c>
      <c r="AC6" s="2" t="s">
        <v>8</v>
      </c>
      <c r="AD6" s="88" t="s">
        <v>9</v>
      </c>
      <c r="AE6" s="1" t="s">
        <v>10</v>
      </c>
      <c r="AF6" s="89" t="s">
        <v>11</v>
      </c>
    </row>
    <row r="7" spans="1:32">
      <c r="B7" s="3"/>
      <c r="C7" s="3">
        <v>1</v>
      </c>
      <c r="D7" s="3">
        <v>1.0015000000000001</v>
      </c>
      <c r="E7" s="4">
        <v>1.0235000000000001</v>
      </c>
      <c r="F7" s="5">
        <f>(E7+E10+E13)/3</f>
        <v>1.0235666666666667</v>
      </c>
      <c r="G7" s="6"/>
      <c r="H7" s="17"/>
      <c r="I7" s="7"/>
      <c r="J7" s="19"/>
      <c r="M7" s="3">
        <v>18</v>
      </c>
      <c r="N7" s="3">
        <v>1</v>
      </c>
      <c r="O7" s="3">
        <v>1.0015000000000001</v>
      </c>
      <c r="P7" s="4">
        <v>1.0223</v>
      </c>
      <c r="Q7" s="5">
        <f>(P7+P10+P13)/3</f>
        <v>1.0221666666666664</v>
      </c>
      <c r="R7" s="6"/>
      <c r="S7" s="17"/>
      <c r="T7" s="7"/>
      <c r="U7" s="19"/>
      <c r="X7" s="3">
        <v>18</v>
      </c>
      <c r="Y7" s="3">
        <v>1</v>
      </c>
      <c r="Z7">
        <v>1.0015000000000001</v>
      </c>
      <c r="AA7" s="4">
        <v>1.0244</v>
      </c>
      <c r="AB7" s="5">
        <f>(AA7+AA10+AA13)/3</f>
        <v>1.0244</v>
      </c>
      <c r="AC7" s="6"/>
      <c r="AD7" s="17"/>
      <c r="AE7" s="7"/>
      <c r="AF7" s="19"/>
    </row>
    <row r="8" spans="1:32">
      <c r="B8" s="3">
        <v>18</v>
      </c>
      <c r="C8" s="3">
        <v>2</v>
      </c>
      <c r="D8" s="3"/>
      <c r="E8" s="4">
        <v>1.0217000000000001</v>
      </c>
      <c r="F8" s="5">
        <f>(E8+E11+E14)/3</f>
        <v>1.0217333333333334</v>
      </c>
      <c r="G8" s="6"/>
      <c r="H8" s="17"/>
      <c r="I8" s="7"/>
      <c r="J8" s="19"/>
      <c r="M8" s="3"/>
      <c r="N8" s="3">
        <v>2</v>
      </c>
      <c r="O8" s="3"/>
      <c r="P8" s="4">
        <v>1.0206999999999999</v>
      </c>
      <c r="Q8" s="5">
        <f>(P8+P11+P14)/3</f>
        <v>1.0206</v>
      </c>
      <c r="R8" s="6"/>
      <c r="S8" s="17"/>
      <c r="T8" s="7"/>
      <c r="U8" s="19"/>
      <c r="X8" s="3"/>
      <c r="Y8" s="3">
        <v>2</v>
      </c>
      <c r="AA8" s="4">
        <v>1.0219</v>
      </c>
      <c r="AB8" s="5">
        <f>(AA8+AA11+AA14)/3</f>
        <v>1.0218999999999998</v>
      </c>
      <c r="AC8" s="6"/>
      <c r="AD8" s="17"/>
      <c r="AE8" s="7"/>
      <c r="AF8" s="19"/>
    </row>
    <row r="9" spans="1:32">
      <c r="B9" s="3"/>
      <c r="C9" s="3"/>
      <c r="D9" s="3"/>
      <c r="E9" s="4"/>
      <c r="F9" s="8"/>
      <c r="G9" s="6"/>
      <c r="H9" s="17"/>
      <c r="I9" s="7"/>
      <c r="J9" s="19"/>
      <c r="M9" s="3"/>
      <c r="N9" s="3"/>
      <c r="O9" s="3"/>
      <c r="P9" s="4"/>
      <c r="Q9" s="8"/>
      <c r="R9" s="6"/>
      <c r="S9" s="17"/>
      <c r="T9" s="7"/>
      <c r="U9" s="19"/>
      <c r="X9" s="3"/>
      <c r="Y9" s="3"/>
      <c r="AA9" s="4"/>
      <c r="AB9" s="8"/>
      <c r="AC9" s="6"/>
      <c r="AD9" s="17"/>
      <c r="AE9" s="7"/>
      <c r="AF9" s="19"/>
    </row>
    <row r="10" spans="1:32">
      <c r="A10" s="9" t="s">
        <v>13</v>
      </c>
      <c r="B10" s="10"/>
      <c r="C10" s="10">
        <v>1</v>
      </c>
      <c r="D10" s="10"/>
      <c r="E10" s="11">
        <v>1.0236000000000001</v>
      </c>
      <c r="F10" s="12">
        <f>(F7-1)*1000</f>
        <v>23.566666666666734</v>
      </c>
      <c r="G10" s="12">
        <v>109.98</v>
      </c>
      <c r="H10" s="11">
        <f>0.00442*(G10/C10)^0.5</f>
        <v>4.6353136592899524E-2</v>
      </c>
      <c r="I10" s="13">
        <f>F10+(-1.5)</f>
        <v>22.066666666666734</v>
      </c>
      <c r="J10" s="90">
        <f>(100*2.65/(65.65*(2.65-1)))*I10</f>
        <v>53.983859924454144</v>
      </c>
      <c r="L10" s="91" t="s">
        <v>13</v>
      </c>
      <c r="M10" s="92"/>
      <c r="N10" s="92">
        <v>1</v>
      </c>
      <c r="O10" s="92"/>
      <c r="P10" s="93">
        <v>1.022</v>
      </c>
      <c r="Q10" s="12">
        <f>(Q7-1)*1000</f>
        <v>22.166666666666444</v>
      </c>
      <c r="R10" s="94">
        <v>115.3</v>
      </c>
      <c r="S10" s="93">
        <f>0.004427*(R10/N10)^0.5</f>
        <v>4.7536168689746132E-2</v>
      </c>
      <c r="T10" s="90">
        <f>Q10+(-1.5)</f>
        <v>20.666666666666444</v>
      </c>
      <c r="U10" s="90">
        <f>(100*2.65/(65.64*(2.65-1)))*T10</f>
        <v>50.566604497134115</v>
      </c>
      <c r="W10" s="91" t="s">
        <v>13</v>
      </c>
      <c r="X10" s="92"/>
      <c r="Y10" s="92">
        <v>1</v>
      </c>
      <c r="Z10" s="91"/>
      <c r="AA10" s="93">
        <v>1.0243</v>
      </c>
      <c r="AB10" s="12">
        <f>(AB7-1)*1000</f>
        <v>24.399999999999977</v>
      </c>
      <c r="AC10" s="94">
        <v>106.94</v>
      </c>
      <c r="AD10" s="93">
        <f>0.00442*(AC10/Y10)^0.5</f>
        <v>4.5708014789531168E-2</v>
      </c>
      <c r="AE10" s="90">
        <f>AB10+(-1.5)</f>
        <v>22.899999999999977</v>
      </c>
      <c r="AF10" s="90">
        <f>(100*2.65/(65.64*(2.65-1)))*AE10</f>
        <v>56.031060144405608</v>
      </c>
    </row>
    <row r="11" spans="1:32">
      <c r="B11" s="3"/>
      <c r="C11" s="3">
        <v>2</v>
      </c>
      <c r="D11" s="3"/>
      <c r="E11" s="4">
        <v>1.0217000000000001</v>
      </c>
      <c r="F11" s="8"/>
      <c r="G11" s="14"/>
      <c r="H11" s="6"/>
      <c r="I11" s="7"/>
      <c r="J11" s="95"/>
      <c r="M11" s="3"/>
      <c r="N11" s="3">
        <v>2</v>
      </c>
      <c r="O11" s="3"/>
      <c r="P11" s="4">
        <v>1.0205</v>
      </c>
      <c r="Q11" s="8"/>
      <c r="R11" s="14"/>
      <c r="S11" s="6"/>
      <c r="T11" s="7"/>
      <c r="U11" s="95"/>
      <c r="X11" s="3"/>
      <c r="Y11" s="3">
        <v>2</v>
      </c>
      <c r="Z11">
        <v>1.0015000000000001</v>
      </c>
      <c r="AA11" s="4">
        <v>1.022</v>
      </c>
      <c r="AB11" s="8"/>
      <c r="AC11" s="14"/>
      <c r="AD11" s="6"/>
      <c r="AE11" s="7"/>
      <c r="AF11" s="95"/>
    </row>
    <row r="12" spans="1:32">
      <c r="B12" s="3"/>
      <c r="C12" s="3"/>
      <c r="D12" s="3"/>
      <c r="E12" s="4"/>
      <c r="F12" s="8"/>
      <c r="G12" s="14"/>
      <c r="H12" s="6"/>
      <c r="I12" s="7"/>
      <c r="J12" s="95"/>
      <c r="M12" s="3"/>
      <c r="N12" s="3"/>
      <c r="O12" s="3"/>
      <c r="P12" s="4"/>
      <c r="Q12" s="8"/>
      <c r="R12" s="14"/>
      <c r="S12" s="6"/>
      <c r="T12" s="7"/>
      <c r="U12" s="95"/>
      <c r="X12" s="3"/>
      <c r="Y12" s="3"/>
      <c r="AA12" s="4"/>
      <c r="AB12" s="8"/>
      <c r="AC12" s="14"/>
      <c r="AD12" s="6"/>
      <c r="AE12" s="7"/>
      <c r="AF12" s="95"/>
    </row>
    <row r="13" spans="1:32">
      <c r="B13" s="3"/>
      <c r="C13" s="3">
        <v>1</v>
      </c>
      <c r="D13" s="3"/>
      <c r="E13" s="4">
        <v>1.0236000000000001</v>
      </c>
      <c r="F13" s="8"/>
      <c r="G13" s="3"/>
      <c r="H13" s="6"/>
      <c r="I13" s="7"/>
      <c r="J13" s="95"/>
      <c r="M13" s="3"/>
      <c r="N13" s="3">
        <v>1</v>
      </c>
      <c r="O13" s="3"/>
      <c r="P13" s="4">
        <v>1.0222</v>
      </c>
      <c r="Q13" s="8"/>
      <c r="R13" s="3"/>
      <c r="S13" s="6"/>
      <c r="T13" s="7"/>
      <c r="U13" s="95"/>
      <c r="X13" s="3"/>
      <c r="Y13" s="3">
        <v>1</v>
      </c>
      <c r="AA13" s="4">
        <v>1.0245</v>
      </c>
      <c r="AB13" s="8"/>
      <c r="AC13" s="3"/>
      <c r="AD13" s="6"/>
      <c r="AE13" s="7"/>
      <c r="AF13" s="95"/>
    </row>
    <row r="14" spans="1:32">
      <c r="B14" s="3">
        <v>18</v>
      </c>
      <c r="C14" s="3">
        <v>2</v>
      </c>
      <c r="D14" s="3">
        <v>1.0015000000000001</v>
      </c>
      <c r="E14" s="4">
        <v>1.0218</v>
      </c>
      <c r="F14" s="8">
        <f>(F8-1)*1000</f>
        <v>21.733333333333384</v>
      </c>
      <c r="G14" s="14">
        <v>117.2</v>
      </c>
      <c r="H14" s="6">
        <f t="shared" ref="H14:H16" si="0">0.00442*(G14/C14)^0.5</f>
        <v>3.3835381481520203E-2</v>
      </c>
      <c r="I14" s="7">
        <f t="shared" ref="I14:I24" si="1">F14+(-1.5)</f>
        <v>20.233333333333384</v>
      </c>
      <c r="J14" s="95">
        <f t="shared" ref="J14:J24" si="2">(100*2.65/(65.65*(2.65-1)))*I14</f>
        <v>49.498796033449615</v>
      </c>
      <c r="M14" s="3">
        <v>18</v>
      </c>
      <c r="N14" s="3">
        <v>2</v>
      </c>
      <c r="O14" s="3">
        <v>1.0015000000000001</v>
      </c>
      <c r="P14" s="4">
        <v>1.0206</v>
      </c>
      <c r="Q14" s="8">
        <f>(Q8-1)*1000</f>
        <v>20.599999999999952</v>
      </c>
      <c r="R14" s="14">
        <v>121.38</v>
      </c>
      <c r="S14" s="6">
        <f t="shared" ref="S14:S17" si="3">0.004427*(R14/N14)^0.5</f>
        <v>3.4488006422668159E-2</v>
      </c>
      <c r="T14" s="7">
        <f t="shared" ref="T14:T24" si="4">Q14+(-1.5)</f>
        <v>19.099999999999952</v>
      </c>
      <c r="U14" s="95">
        <f t="shared" ref="U14:U24" si="5">(100*2.65/(65.64*(2.65-1)))*T14</f>
        <v>46.733329640093686</v>
      </c>
      <c r="X14" s="3">
        <v>18</v>
      </c>
      <c r="Y14" s="3">
        <v>2</v>
      </c>
      <c r="AA14" s="4">
        <v>1.0218</v>
      </c>
      <c r="AB14" s="8">
        <f>(AB8-1)*1000</f>
        <v>21.899999999999807</v>
      </c>
      <c r="AC14" s="14">
        <v>116.44</v>
      </c>
      <c r="AD14" s="6">
        <f t="shared" ref="AD14:AD17" si="6">0.00442*(AC14/Y14)^0.5</f>
        <v>3.3725497891061593E-2</v>
      </c>
      <c r="AE14" s="7">
        <f t="shared" ref="AE14:AE24" si="7">AB14+(-1.5)</f>
        <v>20.399999999999807</v>
      </c>
      <c r="AF14" s="95">
        <f t="shared" ref="AF14:AF24" si="8">(100*2.65/(65.64*(2.65-1)))*AE14</f>
        <v>49.914132181042127</v>
      </c>
    </row>
    <row r="15" spans="1:32">
      <c r="B15" s="3"/>
      <c r="C15" s="3"/>
      <c r="D15" s="3"/>
      <c r="E15" s="4"/>
      <c r="F15" s="8"/>
      <c r="G15" s="14"/>
      <c r="H15" s="6"/>
      <c r="I15" s="7"/>
      <c r="J15" s="95"/>
      <c r="M15" s="3"/>
      <c r="N15" s="3"/>
      <c r="O15" s="3"/>
      <c r="P15" s="4"/>
      <c r="Q15" s="8"/>
      <c r="R15" s="14"/>
      <c r="S15" s="6"/>
      <c r="T15" s="7"/>
      <c r="U15" s="95"/>
      <c r="X15" s="3"/>
      <c r="Y15" s="3"/>
      <c r="AA15" s="4"/>
      <c r="AB15" s="8"/>
      <c r="AC15" s="14"/>
      <c r="AD15" s="6"/>
      <c r="AE15" s="7"/>
      <c r="AF15" s="95"/>
    </row>
    <row r="16" spans="1:32">
      <c r="B16" s="3">
        <v>18</v>
      </c>
      <c r="C16" s="3">
        <v>4</v>
      </c>
      <c r="D16" s="3"/>
      <c r="E16" s="4">
        <v>1.0195000000000001</v>
      </c>
      <c r="F16" s="8">
        <f>1000*(E16-1)</f>
        <v>19.500000000000071</v>
      </c>
      <c r="G16" s="8">
        <v>125.56</v>
      </c>
      <c r="H16" s="6">
        <f t="shared" si="0"/>
        <v>2.4763836455605988E-2</v>
      </c>
      <c r="I16" s="7">
        <f t="shared" si="1"/>
        <v>18.000000000000071</v>
      </c>
      <c r="J16" s="95">
        <f t="shared" si="2"/>
        <v>44.035172748044204</v>
      </c>
      <c r="M16" s="3">
        <v>18</v>
      </c>
      <c r="N16" s="3">
        <v>4</v>
      </c>
      <c r="O16" s="3"/>
      <c r="P16" s="4">
        <v>1.0185</v>
      </c>
      <c r="Q16" s="8">
        <f>1000*(P16-1)</f>
        <v>18.499999999999961</v>
      </c>
      <c r="R16" s="8">
        <v>129.37</v>
      </c>
      <c r="S16" s="6">
        <f t="shared" si="3"/>
        <v>2.5176555675518845E-2</v>
      </c>
      <c r="T16" s="7">
        <f t="shared" si="4"/>
        <v>16.999999999999961</v>
      </c>
      <c r="U16" s="95">
        <f t="shared" si="5"/>
        <v>41.595110150868734</v>
      </c>
      <c r="X16" s="3">
        <v>18</v>
      </c>
      <c r="Y16" s="3">
        <v>4</v>
      </c>
      <c r="AA16" s="4">
        <v>1.0190999999999999</v>
      </c>
      <c r="AB16" s="8">
        <f>1000*(AA16-1)</f>
        <v>19.099999999999895</v>
      </c>
      <c r="AC16" s="8">
        <v>127.09</v>
      </c>
      <c r="AD16" s="6">
        <f t="shared" si="6"/>
        <v>2.4914258347380123E-2</v>
      </c>
      <c r="AE16" s="7">
        <f t="shared" si="7"/>
        <v>17.599999999999895</v>
      </c>
      <c r="AF16" s="95">
        <f t="shared" si="8"/>
        <v>43.06317286207571</v>
      </c>
    </row>
    <row r="17" spans="1:32">
      <c r="B17" s="3">
        <v>19</v>
      </c>
      <c r="C17" s="3">
        <v>8</v>
      </c>
      <c r="D17" s="3"/>
      <c r="E17" s="4">
        <v>1.0165</v>
      </c>
      <c r="F17" s="8">
        <f t="shared" ref="F17:F24" si="9">1000*(E17-1)</f>
        <v>16.499999999999957</v>
      </c>
      <c r="G17" s="8">
        <v>136.97</v>
      </c>
      <c r="H17" s="6">
        <f>0.00437*(G17/C17)^0.5</f>
        <v>1.8082112684224702E-2</v>
      </c>
      <c r="I17" s="7">
        <f t="shared" si="1"/>
        <v>14.999999999999957</v>
      </c>
      <c r="J17" s="95">
        <f t="shared" si="2"/>
        <v>36.695977290036588</v>
      </c>
      <c r="M17" s="3">
        <v>18</v>
      </c>
      <c r="N17" s="3">
        <v>8</v>
      </c>
      <c r="O17" s="3"/>
      <c r="P17" s="4">
        <v>1.016</v>
      </c>
      <c r="Q17" s="8">
        <f t="shared" ref="Q17:Q24" si="10">1000*(P17-1)</f>
        <v>16.000000000000014</v>
      </c>
      <c r="R17" s="8">
        <v>138.87</v>
      </c>
      <c r="S17" s="6">
        <f t="shared" si="3"/>
        <v>1.8444578974017002E-2</v>
      </c>
      <c r="T17" s="7">
        <f t="shared" si="4"/>
        <v>14.500000000000014</v>
      </c>
      <c r="U17" s="95">
        <f t="shared" si="5"/>
        <v>35.478182187505801</v>
      </c>
      <c r="X17" s="3">
        <v>18</v>
      </c>
      <c r="Y17" s="3">
        <v>8</v>
      </c>
      <c r="AA17" s="4">
        <v>1.0161</v>
      </c>
      <c r="AB17" s="8">
        <f t="shared" ref="AB17:AB24" si="11">1000*(AA17-1)</f>
        <v>16.100000000000001</v>
      </c>
      <c r="AC17" s="8">
        <v>138.49</v>
      </c>
      <c r="AD17" s="6">
        <f t="shared" si="6"/>
        <v>1.8390201317549516E-2</v>
      </c>
      <c r="AE17" s="7">
        <f t="shared" si="7"/>
        <v>14.600000000000001</v>
      </c>
      <c r="AF17" s="95">
        <f t="shared" si="8"/>
        <v>35.722859306040291</v>
      </c>
    </row>
    <row r="18" spans="1:32">
      <c r="B18" s="3"/>
      <c r="C18" s="3">
        <v>15</v>
      </c>
      <c r="D18" s="3"/>
      <c r="E18" s="4">
        <v>1.0143</v>
      </c>
      <c r="F18" s="8">
        <f t="shared" si="9"/>
        <v>14.299999999999979</v>
      </c>
      <c r="G18" s="8">
        <v>145.33000000000001</v>
      </c>
      <c r="H18" s="6">
        <f t="shared" ref="H18:H19" si="12">0.00437*(G18/C18)^0.5</f>
        <v>1.3602334302121332E-2</v>
      </c>
      <c r="I18" s="7">
        <f t="shared" si="1"/>
        <v>12.799999999999979</v>
      </c>
      <c r="J18" s="95">
        <f t="shared" si="2"/>
        <v>31.313900620831259</v>
      </c>
      <c r="M18" s="3">
        <v>19</v>
      </c>
      <c r="N18" s="3">
        <v>15</v>
      </c>
      <c r="O18" s="3"/>
      <c r="P18" s="4">
        <v>1.0137</v>
      </c>
      <c r="Q18" s="8">
        <f t="shared" si="10"/>
        <v>13.700000000000045</v>
      </c>
      <c r="R18" s="8">
        <v>147.62</v>
      </c>
      <c r="S18" s="6">
        <f t="shared" ref="S18:S19" si="13">0.00437*(R18/N18)^0.5</f>
        <v>1.370908306683322E-2</v>
      </c>
      <c r="T18" s="7">
        <f t="shared" si="4"/>
        <v>12.200000000000045</v>
      </c>
      <c r="U18" s="95">
        <f t="shared" si="5"/>
        <v>29.850608461211863</v>
      </c>
      <c r="X18" s="3">
        <v>19</v>
      </c>
      <c r="Y18" s="3">
        <v>15</v>
      </c>
      <c r="Z18">
        <v>1.0015000000000001</v>
      </c>
      <c r="AA18" s="4">
        <v>1.0144</v>
      </c>
      <c r="AB18" s="8">
        <f t="shared" si="11"/>
        <v>14.399999999999968</v>
      </c>
      <c r="AC18" s="8">
        <v>144.94999999999999</v>
      </c>
      <c r="AD18" s="6">
        <f t="shared" ref="AD18:AD19" si="14">0.00437*(AC18/Y18)^0.5</f>
        <v>1.3584539386130592E-2</v>
      </c>
      <c r="AE18" s="7">
        <f t="shared" si="7"/>
        <v>12.899999999999968</v>
      </c>
      <c r="AF18" s="95">
        <f t="shared" si="8"/>
        <v>31.563348290953332</v>
      </c>
    </row>
    <row r="19" spans="1:32">
      <c r="B19" s="3">
        <v>19</v>
      </c>
      <c r="C19" s="3">
        <v>30</v>
      </c>
      <c r="D19" s="3">
        <v>1.0015000000000001</v>
      </c>
      <c r="E19" s="4">
        <v>1.0125</v>
      </c>
      <c r="F19" s="8">
        <f t="shared" si="9"/>
        <v>12.499999999999956</v>
      </c>
      <c r="G19" s="8">
        <v>152.18</v>
      </c>
      <c r="H19" s="6">
        <f t="shared" si="12"/>
        <v>9.842368011137699E-3</v>
      </c>
      <c r="I19" s="7">
        <f t="shared" si="1"/>
        <v>10.999999999999956</v>
      </c>
      <c r="J19" s="95">
        <f t="shared" si="2"/>
        <v>26.910383346026798</v>
      </c>
      <c r="M19" s="3">
        <v>19</v>
      </c>
      <c r="N19" s="3">
        <v>30</v>
      </c>
      <c r="O19" s="3">
        <v>1.0015000000000001</v>
      </c>
      <c r="P19" s="4">
        <v>1.0115000000000001</v>
      </c>
      <c r="Q19" s="8">
        <f t="shared" si="10"/>
        <v>11.500000000000066</v>
      </c>
      <c r="R19" s="8">
        <v>155.97999999999999</v>
      </c>
      <c r="S19" s="6">
        <f t="shared" si="13"/>
        <v>9.9644944043003666E-3</v>
      </c>
      <c r="T19" s="7">
        <f t="shared" si="4"/>
        <v>10.000000000000066</v>
      </c>
      <c r="U19" s="95">
        <f t="shared" si="5"/>
        <v>24.467711853452414</v>
      </c>
      <c r="X19" s="3">
        <v>19</v>
      </c>
      <c r="Y19" s="3">
        <v>30</v>
      </c>
      <c r="AA19" s="4">
        <v>1.0121</v>
      </c>
      <c r="AB19" s="8">
        <f t="shared" si="11"/>
        <v>12.1</v>
      </c>
      <c r="AC19" s="8">
        <v>153.69999999999999</v>
      </c>
      <c r="AD19" s="6">
        <f t="shared" si="14"/>
        <v>9.8913995133819814E-3</v>
      </c>
      <c r="AE19" s="7">
        <f t="shared" si="7"/>
        <v>10.6</v>
      </c>
      <c r="AF19" s="95">
        <f t="shared" si="8"/>
        <v>25.93577456465939</v>
      </c>
    </row>
    <row r="20" spans="1:32">
      <c r="B20" s="3"/>
      <c r="C20" s="3"/>
      <c r="D20" s="3"/>
      <c r="E20" s="4"/>
      <c r="F20" s="8"/>
      <c r="G20" s="8"/>
      <c r="H20" s="6"/>
      <c r="I20" s="7"/>
      <c r="J20" s="95"/>
      <c r="M20" s="3"/>
      <c r="N20" s="3"/>
      <c r="O20" s="3"/>
      <c r="P20" s="4"/>
      <c r="Q20" s="8"/>
      <c r="R20" s="8"/>
      <c r="S20" s="6"/>
      <c r="T20" s="7"/>
      <c r="U20" s="95"/>
      <c r="X20" s="3"/>
      <c r="Y20" s="3"/>
      <c r="AA20" s="4"/>
      <c r="AB20" s="8"/>
      <c r="AC20" s="8"/>
      <c r="AD20" s="6"/>
      <c r="AE20" s="7"/>
      <c r="AF20" s="95"/>
    </row>
    <row r="21" spans="1:32">
      <c r="B21" s="3">
        <v>20</v>
      </c>
      <c r="C21" s="3">
        <v>60</v>
      </c>
      <c r="D21" s="3"/>
      <c r="E21" s="4">
        <v>1.0106999999999999</v>
      </c>
      <c r="F21" s="8">
        <f t="shared" si="9"/>
        <v>10.699999999999932</v>
      </c>
      <c r="G21" s="8">
        <v>159.02000000000001</v>
      </c>
      <c r="H21" s="6">
        <f>0.00432*(G21/C21)^0.5</f>
        <v>7.0328927760915007E-3</v>
      </c>
      <c r="I21" s="7">
        <f t="shared" si="1"/>
        <v>9.1999999999999318</v>
      </c>
      <c r="J21" s="95">
        <f t="shared" si="2"/>
        <v>22.506866071222337</v>
      </c>
      <c r="M21" s="3">
        <v>20</v>
      </c>
      <c r="N21" s="3">
        <v>60</v>
      </c>
      <c r="O21" s="3"/>
      <c r="P21" s="4">
        <v>1.0085</v>
      </c>
      <c r="Q21" s="8">
        <f t="shared" si="10"/>
        <v>8.499999999999952</v>
      </c>
      <c r="R21" s="8">
        <v>167.38</v>
      </c>
      <c r="S21" s="6">
        <f>0.00432*(R21/N21)^0.5</f>
        <v>7.2153915486271427E-3</v>
      </c>
      <c r="T21" s="7">
        <f t="shared" si="4"/>
        <v>6.999999999999952</v>
      </c>
      <c r="U21" s="95">
        <f t="shared" si="5"/>
        <v>17.127398297416459</v>
      </c>
      <c r="X21" s="3">
        <v>20</v>
      </c>
      <c r="Y21" s="3">
        <v>60</v>
      </c>
      <c r="AA21" s="4">
        <v>1.0101</v>
      </c>
      <c r="AB21" s="8">
        <f t="shared" si="11"/>
        <v>10.099999999999998</v>
      </c>
      <c r="AC21" s="8">
        <v>161.30000000000001</v>
      </c>
      <c r="AD21" s="6">
        <f>0.00432*(AC21/Y21)^0.5</f>
        <v>7.0831315108502687E-3</v>
      </c>
      <c r="AE21" s="7">
        <f t="shared" si="7"/>
        <v>8.5999999999999979</v>
      </c>
      <c r="AF21" s="95">
        <f t="shared" si="8"/>
        <v>21.042232193968932</v>
      </c>
    </row>
    <row r="22" spans="1:32">
      <c r="B22" s="3"/>
      <c r="C22" s="3">
        <v>120</v>
      </c>
      <c r="D22" s="3">
        <v>1.0015000000000001</v>
      </c>
      <c r="E22" s="4">
        <v>1.0085999999999999</v>
      </c>
      <c r="F22" s="8">
        <f t="shared" si="9"/>
        <v>8.599999999999941</v>
      </c>
      <c r="G22" s="8">
        <v>167</v>
      </c>
      <c r="H22" s="6">
        <f t="shared" ref="H22:H24" si="15">0.00432*(G22/C22)^0.5</f>
        <v>5.0962574503256803E-3</v>
      </c>
      <c r="I22" s="7">
        <f t="shared" si="1"/>
        <v>7.099999999999941</v>
      </c>
      <c r="J22" s="95">
        <f t="shared" si="2"/>
        <v>17.369429250617223</v>
      </c>
      <c r="M22" s="3">
        <v>21</v>
      </c>
      <c r="N22" s="3">
        <v>120</v>
      </c>
      <c r="O22" s="3">
        <v>1.0015000000000001</v>
      </c>
      <c r="P22" s="4">
        <v>1.0071000000000001</v>
      </c>
      <c r="Q22" s="8">
        <f t="shared" si="10"/>
        <v>7.1000000000001062</v>
      </c>
      <c r="R22" s="8">
        <v>172.71</v>
      </c>
      <c r="S22" s="6">
        <f>0.00426*(R22/N22)^0.5</f>
        <v>5.110668576615001E-3</v>
      </c>
      <c r="T22" s="7">
        <f t="shared" si="4"/>
        <v>5.6000000000001062</v>
      </c>
      <c r="U22" s="95">
        <f t="shared" si="5"/>
        <v>13.701918637933522</v>
      </c>
      <c r="X22" s="3">
        <v>20</v>
      </c>
      <c r="Y22" s="3">
        <v>120</v>
      </c>
      <c r="Z22">
        <v>1.0015000000000001</v>
      </c>
      <c r="AA22" s="4">
        <v>1.0085</v>
      </c>
      <c r="AB22" s="8">
        <f t="shared" si="11"/>
        <v>8.499999999999952</v>
      </c>
      <c r="AC22" s="8">
        <v>167.38</v>
      </c>
      <c r="AD22" s="6">
        <f t="shared" ref="AD22:AD23" si="16">0.00432*(AC22/Y22)^0.5</f>
        <v>5.1020522929503577E-3</v>
      </c>
      <c r="AE22" s="7">
        <f t="shared" si="7"/>
        <v>6.999999999999952</v>
      </c>
      <c r="AF22" s="95">
        <f t="shared" si="8"/>
        <v>17.127398297416459</v>
      </c>
    </row>
    <row r="23" spans="1:32">
      <c r="B23" s="3">
        <v>20</v>
      </c>
      <c r="C23" s="3">
        <v>240</v>
      </c>
      <c r="D23" s="3"/>
      <c r="E23" s="4">
        <v>1.0075000000000001</v>
      </c>
      <c r="F23" s="8">
        <f t="shared" si="9"/>
        <v>7.5000000000000622</v>
      </c>
      <c r="G23" s="8">
        <v>171.19</v>
      </c>
      <c r="H23" s="6">
        <f t="shared" si="15"/>
        <v>3.6485249622278866E-3</v>
      </c>
      <c r="I23" s="7">
        <f t="shared" si="1"/>
        <v>6.0000000000000622</v>
      </c>
      <c r="J23" s="95">
        <f t="shared" si="2"/>
        <v>14.678390916014829</v>
      </c>
      <c r="M23" s="3">
        <v>21</v>
      </c>
      <c r="N23" s="3">
        <v>240</v>
      </c>
      <c r="O23" s="3"/>
      <c r="P23" s="4">
        <v>1.006</v>
      </c>
      <c r="Q23" s="8">
        <f t="shared" si="10"/>
        <v>6.0000000000000053</v>
      </c>
      <c r="R23" s="8">
        <v>176.89</v>
      </c>
      <c r="S23" s="6">
        <f t="shared" ref="S23:S24" si="17">0.00426*(R23/N23)^0.5</f>
        <v>3.6572581738236634E-3</v>
      </c>
      <c r="T23" s="7">
        <f t="shared" si="4"/>
        <v>4.5000000000000053</v>
      </c>
      <c r="U23" s="95">
        <f t="shared" si="5"/>
        <v>11.010470334053528</v>
      </c>
      <c r="X23" s="3">
        <v>20</v>
      </c>
      <c r="Y23" s="3">
        <v>240</v>
      </c>
      <c r="AA23" s="4">
        <v>1.0069999999999999</v>
      </c>
      <c r="AB23" s="8">
        <f t="shared" si="11"/>
        <v>6.9999999999998952</v>
      </c>
      <c r="AC23" s="8">
        <v>173.09</v>
      </c>
      <c r="AD23" s="6">
        <f t="shared" si="16"/>
        <v>3.6687161787197437E-3</v>
      </c>
      <c r="AE23" s="7">
        <f t="shared" si="7"/>
        <v>5.4999999999998952</v>
      </c>
      <c r="AF23" s="95">
        <f t="shared" si="8"/>
        <v>13.457241519398483</v>
      </c>
    </row>
    <row r="24" spans="1:32">
      <c r="A24" s="29" t="s">
        <v>14</v>
      </c>
      <c r="B24" s="22">
        <v>22</v>
      </c>
      <c r="C24" s="22">
        <v>480</v>
      </c>
      <c r="D24" s="22">
        <v>1.0015000000000001</v>
      </c>
      <c r="E24" s="24">
        <v>1.0059</v>
      </c>
      <c r="F24" s="23">
        <f t="shared" si="9"/>
        <v>5.9000000000000163</v>
      </c>
      <c r="G24" s="23">
        <v>177.27</v>
      </c>
      <c r="H24" s="24">
        <f t="shared" si="15"/>
        <v>2.6253109530110907E-3</v>
      </c>
      <c r="I24" s="25">
        <f t="shared" si="1"/>
        <v>4.4000000000000163</v>
      </c>
      <c r="J24" s="25">
        <f t="shared" si="2"/>
        <v>10.764153338410804</v>
      </c>
      <c r="L24" s="29" t="s">
        <v>14</v>
      </c>
      <c r="M24" s="22">
        <v>21</v>
      </c>
      <c r="N24" s="22">
        <v>480</v>
      </c>
      <c r="O24" s="22">
        <v>1.0015000000000001</v>
      </c>
      <c r="P24" s="24">
        <v>1.0048999999999999</v>
      </c>
      <c r="Q24" s="23">
        <f t="shared" si="10"/>
        <v>4.8999999999999044</v>
      </c>
      <c r="R24" s="23">
        <v>181.07</v>
      </c>
      <c r="S24" s="24">
        <f t="shared" si="17"/>
        <v>2.6164487430484855E-3</v>
      </c>
      <c r="T24" s="25">
        <f t="shared" si="4"/>
        <v>3.3999999999999044</v>
      </c>
      <c r="U24" s="25">
        <f t="shared" si="5"/>
        <v>8.3190220301735334</v>
      </c>
      <c r="W24" s="29" t="s">
        <v>14</v>
      </c>
      <c r="X24" s="22">
        <v>22</v>
      </c>
      <c r="Y24" s="22">
        <v>480</v>
      </c>
      <c r="Z24" s="22">
        <v>1.0015000000000001</v>
      </c>
      <c r="AA24" s="24">
        <v>1.0053000000000001</v>
      </c>
      <c r="AB24" s="23">
        <f t="shared" si="11"/>
        <v>5.3000000000000824</v>
      </c>
      <c r="AC24" s="22">
        <v>179.55</v>
      </c>
      <c r="AD24" s="24">
        <f>0.00421*(AC24/Y24)^0.5</f>
        <v>2.5748633276836269E-3</v>
      </c>
      <c r="AE24" s="25">
        <f t="shared" si="7"/>
        <v>3.8000000000000824</v>
      </c>
      <c r="AF24" s="25">
        <f t="shared" si="8"/>
        <v>9.2977305043120584</v>
      </c>
    </row>
    <row r="25" spans="1:32">
      <c r="B25" s="32"/>
      <c r="C25" s="31"/>
      <c r="D25" s="32"/>
      <c r="E25" s="32"/>
      <c r="F25" s="33"/>
      <c r="G25" s="33"/>
      <c r="H25" s="52"/>
      <c r="I25" s="35"/>
      <c r="J25" s="96"/>
      <c r="M25" s="32"/>
      <c r="N25" s="31"/>
      <c r="O25" s="32"/>
      <c r="P25" s="34"/>
      <c r="Q25" s="33"/>
      <c r="R25" s="32"/>
      <c r="S25" s="52"/>
      <c r="T25" s="33"/>
      <c r="U25" s="97"/>
      <c r="X25" s="32"/>
      <c r="Y25" s="31"/>
      <c r="Z25" s="32"/>
      <c r="AA25" s="34"/>
      <c r="AB25" s="33"/>
      <c r="AC25" s="32"/>
      <c r="AD25" s="52"/>
      <c r="AE25" s="35"/>
      <c r="AF25" s="96"/>
    </row>
    <row r="26" spans="1:32">
      <c r="B26" s="37"/>
      <c r="C26" s="38"/>
      <c r="D26" s="37"/>
      <c r="E26" s="37"/>
      <c r="F26" s="39"/>
      <c r="G26" s="37"/>
      <c r="H26" s="40"/>
      <c r="I26" s="41"/>
      <c r="J26" s="41"/>
    </row>
    <row r="27" spans="1:32">
      <c r="M27" s="37"/>
      <c r="N27" s="38"/>
      <c r="O27" s="37"/>
      <c r="P27" s="40"/>
      <c r="Q27" s="39"/>
      <c r="R27" s="37"/>
      <c r="S27" s="40"/>
      <c r="T27" s="41"/>
      <c r="U27" s="41"/>
    </row>
    <row r="28" spans="1:32">
      <c r="B28" s="42" t="s">
        <v>5</v>
      </c>
      <c r="C28" s="43">
        <v>1.0015000000000001</v>
      </c>
      <c r="E28" s="44"/>
      <c r="M28" s="42" t="s">
        <v>5</v>
      </c>
      <c r="N28" s="43">
        <v>1.0015000000000001</v>
      </c>
      <c r="P28" s="44"/>
      <c r="X28" s="42" t="s">
        <v>5</v>
      </c>
      <c r="Y28" s="43">
        <v>1.0015000000000001</v>
      </c>
    </row>
    <row r="29" spans="1:32">
      <c r="B29" s="42" t="s">
        <v>15</v>
      </c>
      <c r="C29" s="45">
        <f>1000*(1-C28)</f>
        <v>-1.5000000000000568</v>
      </c>
      <c r="M29" s="42" t="s">
        <v>15</v>
      </c>
      <c r="N29" s="45">
        <f>1000*(1-N28)</f>
        <v>-1.5000000000000568</v>
      </c>
      <c r="P29" s="44"/>
      <c r="X29" s="42" t="s">
        <v>15</v>
      </c>
      <c r="Y29" s="45">
        <f>1000*(1-Y28)</f>
        <v>-1.5000000000000568</v>
      </c>
    </row>
    <row r="30" spans="1:32">
      <c r="B30" s="42"/>
      <c r="C30" s="45"/>
      <c r="AA30" s="44"/>
    </row>
    <row r="31" spans="1:32">
      <c r="B31" t="s">
        <v>16</v>
      </c>
      <c r="F31" t="s">
        <v>18</v>
      </c>
      <c r="M31" t="s">
        <v>16</v>
      </c>
      <c r="Q31" t="s">
        <v>100</v>
      </c>
      <c r="X31" t="s">
        <v>16</v>
      </c>
      <c r="AB31" t="s">
        <v>100</v>
      </c>
    </row>
    <row r="32" spans="1:32">
      <c r="C32" t="s">
        <v>17</v>
      </c>
      <c r="F32" t="s">
        <v>22</v>
      </c>
      <c r="N32" t="s">
        <v>17</v>
      </c>
      <c r="Y32" t="s">
        <v>17</v>
      </c>
    </row>
    <row r="33" spans="2:29">
      <c r="F33" s="98" t="s">
        <v>23</v>
      </c>
      <c r="G33" s="99" t="s">
        <v>24</v>
      </c>
      <c r="Q33" t="s">
        <v>22</v>
      </c>
      <c r="AB33" t="s">
        <v>22</v>
      </c>
    </row>
    <row r="34" spans="2:29">
      <c r="B34" s="100" t="s">
        <v>19</v>
      </c>
      <c r="C34" s="58" t="s">
        <v>20</v>
      </c>
      <c r="D34" s="101" t="s">
        <v>21</v>
      </c>
      <c r="F34" s="102">
        <v>16</v>
      </c>
      <c r="G34" s="103">
        <v>4.5399999999999998E-3</v>
      </c>
      <c r="M34" s="100" t="s">
        <v>19</v>
      </c>
      <c r="N34" s="58" t="s">
        <v>20</v>
      </c>
      <c r="O34" s="101" t="s">
        <v>21</v>
      </c>
      <c r="Q34" s="98" t="s">
        <v>23</v>
      </c>
      <c r="R34" s="99" t="s">
        <v>24</v>
      </c>
      <c r="X34" s="100" t="s">
        <v>19</v>
      </c>
      <c r="Y34" s="58" t="s">
        <v>20</v>
      </c>
      <c r="Z34" s="101" t="s">
        <v>21</v>
      </c>
      <c r="AB34" s="98" t="s">
        <v>23</v>
      </c>
      <c r="AC34" s="99" t="s">
        <v>24</v>
      </c>
    </row>
    <row r="35" spans="2:29">
      <c r="B35" s="16"/>
      <c r="C35" s="16"/>
      <c r="D35" s="16"/>
      <c r="F35" s="102">
        <v>17</v>
      </c>
      <c r="G35" s="103">
        <v>4.4799999999999996E-3</v>
      </c>
      <c r="M35" s="16"/>
      <c r="N35" s="16"/>
      <c r="O35" s="16"/>
      <c r="Q35" s="102">
        <v>16</v>
      </c>
      <c r="R35" s="103">
        <v>4.5399999999999998E-3</v>
      </c>
      <c r="X35" s="16"/>
      <c r="Y35" s="16"/>
      <c r="Z35" s="16"/>
      <c r="AB35" s="102">
        <v>16</v>
      </c>
      <c r="AC35" s="103">
        <v>4.5399999999999998E-3</v>
      </c>
    </row>
    <row r="36" spans="2:29">
      <c r="B36" s="49">
        <f t="shared" ref="B36:B39" si="18">-3801.8*C36 + 4001.5</f>
        <v>109.97751999999946</v>
      </c>
      <c r="C36" s="50">
        <v>1.0236000000000001</v>
      </c>
      <c r="D36" s="16">
        <v>1</v>
      </c>
      <c r="F36" s="102">
        <v>18</v>
      </c>
      <c r="G36" s="103">
        <v>4.4200000000000003E-3</v>
      </c>
      <c r="M36" s="49">
        <f t="shared" ref="M36:M39" si="19">-3801.8*N36 + 4001.5</f>
        <v>115.30003999999963</v>
      </c>
      <c r="N36" s="50">
        <v>1.0222</v>
      </c>
      <c r="O36" s="16">
        <v>1</v>
      </c>
      <c r="Q36" s="102">
        <v>17</v>
      </c>
      <c r="R36" s="103">
        <v>4.4799999999999996E-3</v>
      </c>
      <c r="X36" s="49">
        <f t="shared" ref="X36:X39" si="20">-3801.8*Y36 + 4001.5</f>
        <v>106.93607999999995</v>
      </c>
      <c r="Y36" s="50">
        <v>1.0244</v>
      </c>
      <c r="Z36" s="16">
        <v>1</v>
      </c>
      <c r="AB36" s="102">
        <v>17</v>
      </c>
      <c r="AC36" s="103">
        <v>4.4799999999999996E-3</v>
      </c>
    </row>
    <row r="37" spans="2:29">
      <c r="B37" s="49">
        <f t="shared" si="18"/>
        <v>117.20093999999972</v>
      </c>
      <c r="C37" s="50">
        <v>1.0217000000000001</v>
      </c>
      <c r="D37" s="16">
        <v>2</v>
      </c>
      <c r="F37" s="3">
        <v>19</v>
      </c>
      <c r="G37" s="104">
        <v>4.3699999999999998E-3</v>
      </c>
      <c r="M37" s="49">
        <f t="shared" si="19"/>
        <v>121.38292000000001</v>
      </c>
      <c r="N37" s="50">
        <v>1.0206</v>
      </c>
      <c r="O37" s="16">
        <v>2</v>
      </c>
      <c r="Q37" s="102">
        <v>18</v>
      </c>
      <c r="R37" s="103">
        <v>4.4200000000000003E-3</v>
      </c>
      <c r="X37" s="49">
        <f t="shared" si="20"/>
        <v>116.4405799999995</v>
      </c>
      <c r="Y37" s="50">
        <v>1.0219</v>
      </c>
      <c r="Z37" s="16">
        <v>2</v>
      </c>
      <c r="AB37" s="102">
        <v>18</v>
      </c>
      <c r="AC37" s="103">
        <v>4.4200000000000003E-3</v>
      </c>
    </row>
    <row r="38" spans="2:29">
      <c r="B38" s="49">
        <f t="shared" si="18"/>
        <v>125.5648999999994</v>
      </c>
      <c r="C38" s="50">
        <v>1.0195000000000001</v>
      </c>
      <c r="D38" s="16">
        <v>4</v>
      </c>
      <c r="F38" s="3">
        <v>20</v>
      </c>
      <c r="G38" s="104">
        <v>4.3200000000000001E-3</v>
      </c>
      <c r="M38" s="49">
        <f t="shared" si="19"/>
        <v>129.36670000000004</v>
      </c>
      <c r="N38" s="50">
        <v>1.0185</v>
      </c>
      <c r="O38" s="16">
        <v>4</v>
      </c>
      <c r="Q38" s="3">
        <v>19</v>
      </c>
      <c r="R38" s="104">
        <v>4.3699999999999998E-3</v>
      </c>
      <c r="X38" s="49">
        <f t="shared" si="20"/>
        <v>127.08562000000029</v>
      </c>
      <c r="Y38" s="50">
        <v>1.0190999999999999</v>
      </c>
      <c r="Z38" s="16">
        <v>4</v>
      </c>
      <c r="AB38" s="3">
        <v>19</v>
      </c>
      <c r="AC38" s="104">
        <v>4.3699999999999998E-3</v>
      </c>
    </row>
    <row r="39" spans="2:29">
      <c r="B39" s="49">
        <f t="shared" si="18"/>
        <v>136.97029999999995</v>
      </c>
      <c r="C39" s="50">
        <v>1.0165</v>
      </c>
      <c r="D39" s="16">
        <v>8</v>
      </c>
      <c r="F39" s="3">
        <v>21</v>
      </c>
      <c r="G39" s="104">
        <v>4.2599999999999999E-3</v>
      </c>
      <c r="M39" s="49">
        <f t="shared" si="19"/>
        <v>138.87119999999959</v>
      </c>
      <c r="N39" s="50">
        <v>1.016</v>
      </c>
      <c r="O39" s="16">
        <v>8</v>
      </c>
      <c r="Q39" s="3">
        <v>20</v>
      </c>
      <c r="R39" s="104">
        <v>4.3200000000000001E-3</v>
      </c>
      <c r="X39" s="49">
        <f t="shared" si="20"/>
        <v>138.49101999999993</v>
      </c>
      <c r="Y39" s="50">
        <v>1.0161</v>
      </c>
      <c r="Z39" s="16">
        <v>8</v>
      </c>
      <c r="AB39" s="3">
        <v>20</v>
      </c>
      <c r="AC39" s="104">
        <v>4.3200000000000001E-3</v>
      </c>
    </row>
    <row r="40" spans="2:29">
      <c r="B40" s="49">
        <f>-3801.8*C40 + 4001.5</f>
        <v>145.33426000000009</v>
      </c>
      <c r="C40" s="50">
        <v>1.0143</v>
      </c>
      <c r="D40" s="16">
        <v>15</v>
      </c>
      <c r="F40" s="3">
        <v>22</v>
      </c>
      <c r="G40" s="104">
        <v>4.2100000000000002E-3</v>
      </c>
      <c r="M40" s="49">
        <f>-3801.8*N40 + 4001.5</f>
        <v>147.61533999999983</v>
      </c>
      <c r="N40" s="50">
        <v>1.0137</v>
      </c>
      <c r="O40" s="16">
        <v>15</v>
      </c>
      <c r="Q40" s="3">
        <v>21</v>
      </c>
      <c r="R40" s="104">
        <v>4.2599999999999999E-3</v>
      </c>
      <c r="X40" s="49">
        <f>-3801.8*Y40 + 4001.5</f>
        <v>144.95407999999998</v>
      </c>
      <c r="Y40" s="50">
        <v>1.0144</v>
      </c>
      <c r="Z40" s="16">
        <v>15</v>
      </c>
      <c r="AB40" s="3">
        <v>21</v>
      </c>
      <c r="AC40" s="104">
        <v>4.2599999999999999E-3</v>
      </c>
    </row>
    <row r="41" spans="2:29">
      <c r="B41" s="49">
        <f t="shared" ref="B41:B45" si="21">-3801.8*C41 + 4001.5</f>
        <v>152.17749999999978</v>
      </c>
      <c r="C41" s="17">
        <v>1.0125</v>
      </c>
      <c r="D41" s="16">
        <v>30</v>
      </c>
      <c r="F41" s="3">
        <v>23</v>
      </c>
      <c r="G41" s="104">
        <v>4.1599999999999996E-3</v>
      </c>
      <c r="M41" s="49">
        <f t="shared" ref="M41:M45" si="22">-3801.8*N41 + 4001.5</f>
        <v>155.97929999999951</v>
      </c>
      <c r="N41" s="17">
        <v>1.0115000000000001</v>
      </c>
      <c r="O41" s="16">
        <v>30</v>
      </c>
      <c r="Q41" s="3">
        <v>22</v>
      </c>
      <c r="R41" s="104">
        <v>4.2100000000000002E-3</v>
      </c>
      <c r="X41" s="49">
        <f t="shared" ref="X41:X45" si="23">-3801.8*Y41 + 4001.5</f>
        <v>153.69821999999976</v>
      </c>
      <c r="Y41" s="17">
        <v>1.0121</v>
      </c>
      <c r="Z41" s="16">
        <v>30</v>
      </c>
      <c r="AB41" s="3">
        <v>22</v>
      </c>
      <c r="AC41" s="104">
        <v>4.2100000000000002E-3</v>
      </c>
    </row>
    <row r="42" spans="2:29">
      <c r="B42" s="49">
        <f t="shared" si="21"/>
        <v>159.02073999999993</v>
      </c>
      <c r="C42" s="17">
        <v>1.0106999999999999</v>
      </c>
      <c r="D42" s="16">
        <v>60</v>
      </c>
      <c r="F42" s="32">
        <v>24</v>
      </c>
      <c r="G42" s="105">
        <v>4.1099999999999999E-3</v>
      </c>
      <c r="M42" s="49">
        <f t="shared" si="22"/>
        <v>167.38470000000007</v>
      </c>
      <c r="N42" s="17">
        <v>1.0085</v>
      </c>
      <c r="O42" s="16">
        <v>60</v>
      </c>
      <c r="Q42" s="3">
        <v>23</v>
      </c>
      <c r="R42" s="104">
        <v>4.1599999999999996E-3</v>
      </c>
      <c r="X42" s="49">
        <f t="shared" si="23"/>
        <v>161.30181999999968</v>
      </c>
      <c r="Y42" s="17">
        <v>1.0101</v>
      </c>
      <c r="Z42" s="16">
        <v>60</v>
      </c>
      <c r="AB42" s="3">
        <v>23</v>
      </c>
      <c r="AC42" s="104">
        <v>4.1599999999999996E-3</v>
      </c>
    </row>
    <row r="43" spans="2:29">
      <c r="B43" s="49">
        <f t="shared" si="21"/>
        <v>167.00451999999996</v>
      </c>
      <c r="C43" s="17">
        <v>1.0085999999999999</v>
      </c>
      <c r="D43" s="16">
        <v>120</v>
      </c>
      <c r="M43" s="49">
        <f t="shared" si="22"/>
        <v>172.70721999999932</v>
      </c>
      <c r="N43" s="17">
        <v>1.0071000000000001</v>
      </c>
      <c r="O43" s="16">
        <v>120</v>
      </c>
      <c r="Q43" s="32">
        <v>24</v>
      </c>
      <c r="R43" s="105">
        <v>4.1099999999999999E-3</v>
      </c>
      <c r="X43" s="49">
        <f t="shared" si="23"/>
        <v>167.38470000000007</v>
      </c>
      <c r="Y43" s="17">
        <v>1.0085</v>
      </c>
      <c r="Z43" s="16">
        <v>120</v>
      </c>
      <c r="AB43" s="32">
        <v>24</v>
      </c>
      <c r="AC43" s="105">
        <v>4.1099999999999999E-3</v>
      </c>
    </row>
    <row r="44" spans="2:29">
      <c r="B44" s="49">
        <f t="shared" si="21"/>
        <v>171.1864999999998</v>
      </c>
      <c r="C44" s="17">
        <v>1.0075000000000001</v>
      </c>
      <c r="D44" s="16">
        <v>240</v>
      </c>
      <c r="M44" s="49">
        <f t="shared" si="22"/>
        <v>176.88919999999962</v>
      </c>
      <c r="N44" s="17">
        <v>1.006</v>
      </c>
      <c r="O44" s="16">
        <v>240</v>
      </c>
      <c r="X44" s="49">
        <f t="shared" si="23"/>
        <v>173.08740000000034</v>
      </c>
      <c r="Y44" s="17">
        <v>1.0069999999999999</v>
      </c>
      <c r="Z44" s="16">
        <v>240</v>
      </c>
    </row>
    <row r="45" spans="2:29">
      <c r="B45" s="49">
        <f t="shared" si="21"/>
        <v>177.26937999999973</v>
      </c>
      <c r="C45" s="17">
        <v>1.0059</v>
      </c>
      <c r="D45" s="56">
        <v>480</v>
      </c>
      <c r="M45" s="49">
        <f t="shared" si="22"/>
        <v>181.07118000000037</v>
      </c>
      <c r="N45" s="17">
        <v>1.0048999999999999</v>
      </c>
      <c r="O45" s="16">
        <v>480</v>
      </c>
      <c r="X45" s="49">
        <f t="shared" si="23"/>
        <v>179.55045999999948</v>
      </c>
      <c r="Y45" s="17">
        <v>1.0053000000000001</v>
      </c>
      <c r="Z45" s="16">
        <v>480</v>
      </c>
    </row>
    <row r="46" spans="2:29">
      <c r="B46" s="51"/>
      <c r="C46" s="52"/>
      <c r="D46" s="57"/>
      <c r="M46" s="51"/>
      <c r="N46" s="52"/>
      <c r="O46" s="57"/>
      <c r="X46" s="51"/>
      <c r="Y46" s="52"/>
      <c r="Z46" s="57"/>
    </row>
    <row r="48" spans="2:29">
      <c r="B48" t="s">
        <v>25</v>
      </c>
      <c r="M48" t="s">
        <v>25</v>
      </c>
      <c r="X48" t="s">
        <v>25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2:W86"/>
  <sheetViews>
    <sheetView workbookViewId="0">
      <selection activeCell="D4" sqref="D4"/>
    </sheetView>
  </sheetViews>
  <sheetFormatPr defaultRowHeight="15"/>
  <cols>
    <col min="2" max="2" width="23.5703125" customWidth="1"/>
    <col min="3" max="3" width="36.28515625" customWidth="1"/>
    <col min="4" max="4" width="28.28515625" customWidth="1"/>
    <col min="5" max="5" width="18.42578125" customWidth="1"/>
    <col min="6" max="6" width="18.5703125" customWidth="1"/>
    <col min="9" max="9" width="12.42578125" customWidth="1"/>
    <col min="10" max="10" width="17.7109375" customWidth="1"/>
    <col min="11" max="11" width="17" customWidth="1"/>
    <col min="12" max="12" width="12.28515625" customWidth="1"/>
    <col min="15" max="15" width="7.140625" customWidth="1"/>
    <col min="16" max="16" width="19.28515625" customWidth="1"/>
    <col min="17" max="17" width="19" customWidth="1"/>
    <col min="18" max="18" width="20.5703125" customWidth="1"/>
    <col min="21" max="21" width="23.7109375" customWidth="1"/>
  </cols>
  <sheetData>
    <row r="2" spans="2:23">
      <c r="B2" s="44" t="s">
        <v>163</v>
      </c>
      <c r="I2" s="44" t="s">
        <v>28</v>
      </c>
      <c r="N2" s="106"/>
      <c r="O2" s="44" t="s">
        <v>29</v>
      </c>
    </row>
    <row r="3" spans="2:23">
      <c r="I3" s="44"/>
      <c r="N3" s="106"/>
      <c r="O3" s="44"/>
    </row>
    <row r="4" spans="2:23">
      <c r="B4" s="129" t="s">
        <v>27</v>
      </c>
      <c r="G4" s="37"/>
      <c r="I4" s="44" t="s">
        <v>35</v>
      </c>
      <c r="N4" s="106"/>
      <c r="O4" s="44" t="s">
        <v>33</v>
      </c>
      <c r="T4" s="37"/>
      <c r="U4" s="37"/>
      <c r="V4" s="37"/>
      <c r="W4" s="37"/>
    </row>
    <row r="5" spans="2:23">
      <c r="G5" s="37"/>
      <c r="I5" s="44"/>
      <c r="N5" s="37"/>
      <c r="O5" s="61" t="s">
        <v>36</v>
      </c>
      <c r="P5" s="61" t="s">
        <v>37</v>
      </c>
      <c r="Q5" s="61" t="s">
        <v>38</v>
      </c>
      <c r="R5" s="61" t="s">
        <v>39</v>
      </c>
      <c r="T5" s="107" t="s">
        <v>101</v>
      </c>
      <c r="U5" s="58" t="s">
        <v>40</v>
      </c>
      <c r="W5" s="37"/>
    </row>
    <row r="6" spans="2:23">
      <c r="B6" s="58" t="s">
        <v>30</v>
      </c>
      <c r="C6" s="58" t="s">
        <v>31</v>
      </c>
      <c r="D6" s="61" t="s">
        <v>102</v>
      </c>
      <c r="G6" s="37"/>
      <c r="I6" t="s">
        <v>46</v>
      </c>
      <c r="N6" s="37"/>
      <c r="O6" s="62"/>
      <c r="P6" s="62" t="s">
        <v>42</v>
      </c>
      <c r="Q6" s="62" t="s">
        <v>43</v>
      </c>
      <c r="R6" s="62" t="s">
        <v>44</v>
      </c>
      <c r="T6" s="63"/>
      <c r="U6" s="63"/>
      <c r="W6" s="37"/>
    </row>
    <row r="7" spans="2:23">
      <c r="B7" s="63"/>
      <c r="C7" s="73"/>
      <c r="D7" s="63"/>
      <c r="G7" s="37"/>
      <c r="N7" s="37"/>
      <c r="O7" s="63"/>
      <c r="P7" s="63"/>
      <c r="Q7" s="63"/>
      <c r="R7" s="63"/>
      <c r="T7" s="3" t="s">
        <v>47</v>
      </c>
      <c r="U7" s="8">
        <f>R10+L28+E47</f>
        <v>71.509999999999991</v>
      </c>
      <c r="W7" s="37"/>
    </row>
    <row r="8" spans="2:23">
      <c r="B8" s="108" t="s">
        <v>47</v>
      </c>
      <c r="C8" s="109">
        <v>80.447000000000003</v>
      </c>
      <c r="D8" s="110">
        <f>(100*C8)/(100+C33)</f>
        <v>65.651138730502552</v>
      </c>
      <c r="G8" s="37"/>
      <c r="I8" s="65" t="s">
        <v>48</v>
      </c>
      <c r="J8" s="66" t="s">
        <v>49</v>
      </c>
      <c r="K8" s="66" t="s">
        <v>50</v>
      </c>
      <c r="N8" s="37"/>
      <c r="O8" s="3">
        <v>4</v>
      </c>
      <c r="P8" s="3">
        <v>295</v>
      </c>
      <c r="Q8" s="3">
        <v>253.73</v>
      </c>
      <c r="R8" s="3">
        <f>P8-Q8</f>
        <v>41.27000000000001</v>
      </c>
      <c r="S8" s="37"/>
      <c r="T8" s="3" t="s">
        <v>41</v>
      </c>
      <c r="U8" s="8">
        <f>R21+L54+E60</f>
        <v>70.47</v>
      </c>
      <c r="W8" s="37"/>
    </row>
    <row r="9" spans="2:23">
      <c r="B9" s="108" t="s">
        <v>41</v>
      </c>
      <c r="C9" s="109">
        <v>80.433000000000007</v>
      </c>
      <c r="D9" s="110">
        <f>(100*C9)/(100+C33)</f>
        <v>65.639713619035049</v>
      </c>
      <c r="G9" s="37"/>
      <c r="I9" s="42" t="s">
        <v>48</v>
      </c>
      <c r="J9" s="111">
        <f>1000/20</f>
        <v>50</v>
      </c>
      <c r="N9" s="37"/>
      <c r="O9" s="3"/>
      <c r="P9" s="3"/>
      <c r="Q9" s="3"/>
      <c r="R9" s="3">
        <f>P9-Q9</f>
        <v>0</v>
      </c>
      <c r="S9" s="37"/>
      <c r="T9" s="32" t="s">
        <v>45</v>
      </c>
      <c r="U9" s="33">
        <f>R33+L80+E71</f>
        <v>64.529999999999987</v>
      </c>
      <c r="W9" s="37"/>
    </row>
    <row r="10" spans="2:23">
      <c r="B10" s="112" t="s">
        <v>45</v>
      </c>
      <c r="C10" s="113">
        <v>80.435000000000002</v>
      </c>
      <c r="D10" s="114">
        <f>(100*C10)/(100+C33)</f>
        <v>65.641345777816113</v>
      </c>
      <c r="G10" s="37"/>
      <c r="N10" s="37"/>
      <c r="O10" s="3"/>
      <c r="P10" s="3"/>
      <c r="Q10" s="3"/>
      <c r="R10" s="83">
        <f>SUM(R8:R9)</f>
        <v>41.27000000000001</v>
      </c>
      <c r="S10" s="37"/>
      <c r="T10" s="37"/>
      <c r="U10" s="37"/>
      <c r="V10" s="37"/>
      <c r="W10" s="37"/>
    </row>
    <row r="11" spans="2:23">
      <c r="G11" s="37"/>
      <c r="I11" s="44" t="s">
        <v>47</v>
      </c>
      <c r="N11" s="37"/>
      <c r="O11" s="3"/>
      <c r="P11" s="3"/>
      <c r="Q11" s="3"/>
      <c r="R11" s="3"/>
      <c r="S11" s="37"/>
      <c r="T11" s="37"/>
      <c r="U11" s="37"/>
      <c r="V11" s="37"/>
      <c r="W11" s="37"/>
    </row>
    <row r="12" spans="2:23">
      <c r="G12" s="37"/>
      <c r="I12" s="115" t="s">
        <v>60</v>
      </c>
      <c r="J12" s="116" t="s">
        <v>61</v>
      </c>
      <c r="K12" s="115" t="s">
        <v>61</v>
      </c>
      <c r="L12" s="115" t="s">
        <v>63</v>
      </c>
      <c r="N12" s="37"/>
      <c r="O12" s="3"/>
      <c r="P12" s="3"/>
      <c r="Q12" s="3"/>
      <c r="R12" s="3"/>
      <c r="S12" s="37"/>
      <c r="T12" s="37"/>
      <c r="U12" s="37"/>
      <c r="V12" s="37"/>
      <c r="W12" s="37"/>
    </row>
    <row r="13" spans="2:23">
      <c r="B13" s="44" t="s">
        <v>159</v>
      </c>
      <c r="C13" s="44"/>
      <c r="G13" s="37"/>
      <c r="I13" s="117"/>
      <c r="J13" s="118" t="s">
        <v>55</v>
      </c>
      <c r="K13" s="117" t="s">
        <v>65</v>
      </c>
      <c r="L13" s="117"/>
      <c r="N13" s="37"/>
      <c r="O13" s="32"/>
      <c r="P13" s="32"/>
      <c r="Q13" s="32"/>
      <c r="R13" s="32"/>
      <c r="S13" s="37"/>
      <c r="T13" s="37"/>
      <c r="U13" s="37"/>
      <c r="V13" s="37"/>
      <c r="W13" s="37"/>
    </row>
    <row r="14" spans="2:23">
      <c r="G14" s="37"/>
      <c r="I14" s="63"/>
      <c r="J14" s="63"/>
      <c r="K14" s="63"/>
      <c r="L14" s="63"/>
      <c r="N14" s="37"/>
      <c r="S14" s="37"/>
      <c r="T14" s="37"/>
      <c r="U14" s="37"/>
      <c r="V14" s="37"/>
      <c r="W14" s="37"/>
    </row>
    <row r="15" spans="2:23">
      <c r="B15" s="61" t="s">
        <v>51</v>
      </c>
      <c r="C15" s="61" t="s">
        <v>52</v>
      </c>
      <c r="D15" s="61" t="s">
        <v>52</v>
      </c>
      <c r="E15" s="61" t="s">
        <v>53</v>
      </c>
      <c r="F15" s="61" t="s">
        <v>54</v>
      </c>
      <c r="G15" s="38"/>
      <c r="I15" s="3" t="s">
        <v>67</v>
      </c>
      <c r="J15" s="8">
        <v>0.92</v>
      </c>
      <c r="K15" s="8">
        <v>1.81</v>
      </c>
      <c r="L15" s="8">
        <f>K15-J15</f>
        <v>0.89</v>
      </c>
      <c r="N15" s="37"/>
      <c r="O15" s="44" t="s">
        <v>66</v>
      </c>
      <c r="S15" s="37"/>
      <c r="T15" s="37"/>
      <c r="U15" s="37"/>
      <c r="V15" s="37"/>
      <c r="W15" s="37"/>
    </row>
    <row r="16" spans="2:23">
      <c r="B16" s="62" t="s">
        <v>55</v>
      </c>
      <c r="C16" s="62" t="s">
        <v>56</v>
      </c>
      <c r="D16" s="62" t="s">
        <v>57</v>
      </c>
      <c r="E16" s="62" t="s">
        <v>58</v>
      </c>
      <c r="F16" s="62" t="s">
        <v>59</v>
      </c>
      <c r="G16" s="38"/>
      <c r="I16" s="3"/>
      <c r="J16" s="8"/>
      <c r="K16" s="8"/>
      <c r="L16" s="8"/>
      <c r="N16" s="37"/>
      <c r="O16" s="61" t="s">
        <v>36</v>
      </c>
      <c r="P16" s="61" t="s">
        <v>37</v>
      </c>
      <c r="Q16" s="61" t="s">
        <v>38</v>
      </c>
      <c r="R16" s="61" t="s">
        <v>39</v>
      </c>
      <c r="S16" s="37"/>
      <c r="T16" s="37"/>
      <c r="U16" s="37"/>
      <c r="V16" s="37"/>
      <c r="W16" s="37"/>
    </row>
    <row r="17" spans="2:23">
      <c r="B17" s="63"/>
      <c r="C17" s="63"/>
      <c r="D17" s="63"/>
      <c r="E17" s="63"/>
      <c r="F17" s="63"/>
      <c r="G17" s="37"/>
      <c r="I17" s="3" t="s">
        <v>68</v>
      </c>
      <c r="J17" s="8">
        <v>0.9</v>
      </c>
      <c r="K17" s="8">
        <v>1.75</v>
      </c>
      <c r="L17" s="8">
        <f t="shared" ref="L17:L25" si="0">K17-J17</f>
        <v>0.85</v>
      </c>
      <c r="N17" s="37"/>
      <c r="O17" s="62"/>
      <c r="P17" s="62" t="s">
        <v>42</v>
      </c>
      <c r="Q17" s="62" t="s">
        <v>43</v>
      </c>
      <c r="R17" s="62" t="s">
        <v>44</v>
      </c>
      <c r="S17" s="37"/>
      <c r="T17" s="37"/>
      <c r="U17" s="37"/>
      <c r="V17" s="37"/>
      <c r="W17" s="37"/>
    </row>
    <row r="18" spans="2:23">
      <c r="B18" s="8">
        <v>10.33</v>
      </c>
      <c r="C18" s="8">
        <v>42.59</v>
      </c>
      <c r="D18" s="8">
        <v>36.5</v>
      </c>
      <c r="E18" s="8">
        <f>C18-D18</f>
        <v>6.0900000000000034</v>
      </c>
      <c r="F18" s="8">
        <f>(E18/(D18-B18))*100</f>
        <v>23.270920901795961</v>
      </c>
      <c r="G18" s="39"/>
      <c r="I18" s="3"/>
      <c r="J18" s="8"/>
      <c r="K18" s="8"/>
      <c r="L18" s="8"/>
      <c r="N18" s="37"/>
      <c r="O18" s="63"/>
      <c r="P18" s="63"/>
      <c r="Q18" s="63"/>
      <c r="R18" s="63"/>
      <c r="S18" s="37"/>
      <c r="T18" s="37"/>
      <c r="U18" s="37"/>
      <c r="V18" s="37"/>
      <c r="W18" s="37"/>
    </row>
    <row r="19" spans="2:23">
      <c r="B19" s="32"/>
      <c r="C19" s="32"/>
      <c r="D19" s="32"/>
      <c r="E19" s="32"/>
      <c r="F19" s="32"/>
      <c r="G19" s="37"/>
      <c r="I19" s="3" t="s">
        <v>69</v>
      </c>
      <c r="J19" s="8">
        <v>0.9</v>
      </c>
      <c r="K19" s="8">
        <v>1.53</v>
      </c>
      <c r="L19" s="8">
        <f t="shared" si="0"/>
        <v>0.63</v>
      </c>
      <c r="O19" s="3"/>
      <c r="P19" s="3">
        <v>295</v>
      </c>
      <c r="Q19" s="3">
        <v>255</v>
      </c>
      <c r="R19" s="3">
        <f>P19-Q19</f>
        <v>40</v>
      </c>
      <c r="S19" s="37"/>
      <c r="T19" s="37"/>
      <c r="U19" s="37"/>
      <c r="V19" s="37"/>
      <c r="W19" s="37"/>
    </row>
    <row r="20" spans="2:23">
      <c r="B20" s="37"/>
      <c r="C20" s="37"/>
      <c r="D20" s="37"/>
      <c r="E20" s="37"/>
      <c r="F20" s="37"/>
      <c r="G20" s="37"/>
      <c r="I20" s="3"/>
      <c r="J20" s="8"/>
      <c r="K20" s="8"/>
      <c r="L20" s="8"/>
      <c r="O20" s="3"/>
      <c r="P20" s="3"/>
      <c r="Q20" s="3"/>
      <c r="R20" s="3"/>
      <c r="S20" s="37"/>
      <c r="T20" s="37"/>
      <c r="U20" s="37"/>
      <c r="V20" s="37"/>
      <c r="W20" s="37"/>
    </row>
    <row r="21" spans="2:23">
      <c r="B21" s="115" t="s">
        <v>51</v>
      </c>
      <c r="C21" s="115" t="s">
        <v>52</v>
      </c>
      <c r="D21" s="115" t="s">
        <v>52</v>
      </c>
      <c r="E21" s="61" t="s">
        <v>53</v>
      </c>
      <c r="F21" s="61" t="s">
        <v>54</v>
      </c>
      <c r="G21" s="37"/>
      <c r="I21" s="3" t="s">
        <v>70</v>
      </c>
      <c r="J21" s="8">
        <v>0.91</v>
      </c>
      <c r="K21" s="8">
        <v>1.27</v>
      </c>
      <c r="L21" s="8">
        <f t="shared" si="0"/>
        <v>0.36</v>
      </c>
      <c r="O21" s="3"/>
      <c r="P21" s="3"/>
      <c r="Q21" s="3"/>
      <c r="R21" s="83">
        <f>SUM(R19:R20)</f>
        <v>40</v>
      </c>
    </row>
    <row r="22" spans="2:23">
      <c r="B22" s="117" t="s">
        <v>55</v>
      </c>
      <c r="C22" s="117" t="s">
        <v>56</v>
      </c>
      <c r="D22" s="117" t="s">
        <v>57</v>
      </c>
      <c r="E22" s="62" t="s">
        <v>58</v>
      </c>
      <c r="F22" s="62" t="s">
        <v>59</v>
      </c>
      <c r="G22" s="37"/>
      <c r="I22" s="3"/>
      <c r="J22" s="8"/>
      <c r="K22" s="8"/>
      <c r="L22" s="8"/>
      <c r="O22" s="3"/>
      <c r="P22" s="3"/>
      <c r="Q22" s="3"/>
      <c r="R22" s="3"/>
    </row>
    <row r="23" spans="2:23">
      <c r="B23" s="63"/>
      <c r="C23" s="63"/>
      <c r="D23" s="63"/>
      <c r="E23" s="63"/>
      <c r="F23" s="63"/>
      <c r="G23" s="37"/>
      <c r="I23" s="3"/>
      <c r="J23" s="8"/>
      <c r="K23" s="8"/>
      <c r="L23" s="8"/>
      <c r="O23" s="3"/>
      <c r="P23" s="3"/>
      <c r="Q23" s="3"/>
      <c r="R23" s="3"/>
    </row>
    <row r="24" spans="2:23">
      <c r="B24" s="8">
        <v>10.4</v>
      </c>
      <c r="C24" s="8">
        <v>42.65</v>
      </c>
      <c r="D24" s="8">
        <v>36.67</v>
      </c>
      <c r="E24" s="8">
        <f>C24-D24</f>
        <v>5.9799999999999969</v>
      </c>
      <c r="F24" s="8">
        <f>(E24/(D24-B24))*100</f>
        <v>22.763608679101623</v>
      </c>
      <c r="G24" s="38"/>
      <c r="I24" s="3"/>
      <c r="J24" s="8"/>
      <c r="K24" s="8"/>
      <c r="L24" s="8"/>
      <c r="O24" s="32"/>
      <c r="P24" s="32"/>
      <c r="Q24" s="32"/>
      <c r="R24" s="32"/>
    </row>
    <row r="25" spans="2:23">
      <c r="B25" s="32"/>
      <c r="C25" s="32"/>
      <c r="D25" s="32"/>
      <c r="E25" s="32"/>
      <c r="F25" s="32"/>
      <c r="G25" s="38"/>
      <c r="I25" s="3" t="s">
        <v>72</v>
      </c>
      <c r="J25" s="8">
        <v>0.92</v>
      </c>
      <c r="K25" s="69">
        <v>1.1599999999999999</v>
      </c>
      <c r="L25" s="8">
        <f t="shared" si="0"/>
        <v>0.23999999999999988</v>
      </c>
    </row>
    <row r="26" spans="2:23">
      <c r="G26" s="37"/>
      <c r="I26" s="32"/>
      <c r="J26" s="32"/>
      <c r="K26" s="30"/>
      <c r="L26" s="3"/>
    </row>
    <row r="27" spans="2:23">
      <c r="B27" s="115" t="s">
        <v>51</v>
      </c>
      <c r="C27" s="115" t="s">
        <v>52</v>
      </c>
      <c r="D27" s="115" t="s">
        <v>52</v>
      </c>
      <c r="E27" s="61" t="s">
        <v>53</v>
      </c>
      <c r="F27" s="61" t="s">
        <v>54</v>
      </c>
      <c r="G27" s="39"/>
      <c r="L27" s="32"/>
      <c r="O27" s="44" t="s">
        <v>73</v>
      </c>
    </row>
    <row r="28" spans="2:23">
      <c r="B28" s="117" t="s">
        <v>55</v>
      </c>
      <c r="C28" s="117" t="s">
        <v>56</v>
      </c>
      <c r="D28" s="117" t="s">
        <v>57</v>
      </c>
      <c r="E28" s="62" t="s">
        <v>58</v>
      </c>
      <c r="F28" s="62" t="s">
        <v>59</v>
      </c>
      <c r="G28" s="37"/>
      <c r="K28" s="42" t="s">
        <v>74</v>
      </c>
      <c r="L28" s="70">
        <f>SUM(L15:L26)</f>
        <v>2.9699999999999998</v>
      </c>
      <c r="O28" s="61" t="s">
        <v>36</v>
      </c>
      <c r="P28" s="61" t="s">
        <v>37</v>
      </c>
      <c r="Q28" s="61" t="s">
        <v>38</v>
      </c>
      <c r="R28" s="61" t="s">
        <v>39</v>
      </c>
    </row>
    <row r="29" spans="2:23">
      <c r="B29" s="63"/>
      <c r="C29" s="63"/>
      <c r="D29" s="63"/>
      <c r="E29" s="63"/>
      <c r="F29" s="63"/>
      <c r="G29" s="37"/>
      <c r="K29" s="42"/>
      <c r="L29" s="119"/>
      <c r="O29" s="62"/>
      <c r="P29" s="62" t="s">
        <v>42</v>
      </c>
      <c r="Q29" s="62" t="s">
        <v>43</v>
      </c>
      <c r="R29" s="62" t="s">
        <v>44</v>
      </c>
    </row>
    <row r="30" spans="2:23">
      <c r="B30" s="8">
        <v>10.199999999999999</v>
      </c>
      <c r="C30" s="8">
        <v>42.43</v>
      </c>
      <c r="D30" s="8">
        <v>36.71</v>
      </c>
      <c r="E30" s="8">
        <f>C30-D30</f>
        <v>5.7199999999999989</v>
      </c>
      <c r="F30" s="8">
        <f>(E30/(D30-B30))*100</f>
        <v>21.576763485477173</v>
      </c>
      <c r="G30" s="38"/>
      <c r="I30" s="44" t="s">
        <v>76</v>
      </c>
      <c r="O30" s="63"/>
      <c r="P30" s="63"/>
      <c r="Q30" s="63"/>
      <c r="R30" s="63"/>
    </row>
    <row r="31" spans="2:23">
      <c r="B31" s="32"/>
      <c r="C31" s="32"/>
      <c r="D31" s="32"/>
      <c r="E31" s="32"/>
      <c r="F31" s="32"/>
      <c r="G31" s="38"/>
      <c r="O31" s="3"/>
      <c r="P31" s="3">
        <v>300</v>
      </c>
      <c r="Q31" s="3">
        <v>255</v>
      </c>
      <c r="R31" s="3">
        <f>P31-Q31</f>
        <v>45</v>
      </c>
    </row>
    <row r="32" spans="2:23">
      <c r="G32" s="37"/>
      <c r="I32" s="73"/>
      <c r="J32" s="59" t="s">
        <v>77</v>
      </c>
      <c r="O32" s="3"/>
      <c r="P32" s="3"/>
      <c r="Q32" s="3"/>
      <c r="R32" s="3"/>
    </row>
    <row r="33" spans="2:19">
      <c r="B33" s="71" t="s">
        <v>103</v>
      </c>
      <c r="C33" s="72">
        <f>(F18+F24+F30)/3</f>
        <v>22.537097688791587</v>
      </c>
      <c r="G33" s="39"/>
      <c r="I33" s="74" t="s">
        <v>13</v>
      </c>
      <c r="J33" s="75">
        <f>(((L17-L25)*50)/D8)*100</f>
        <v>46.457686172363715</v>
      </c>
      <c r="O33" s="3"/>
      <c r="P33" s="3"/>
      <c r="Q33" s="3"/>
      <c r="R33" s="83">
        <f>SUM(R31:R32)</f>
        <v>45</v>
      </c>
    </row>
    <row r="34" spans="2:19">
      <c r="G34" s="37"/>
      <c r="I34" s="74" t="s">
        <v>78</v>
      </c>
      <c r="J34" s="75">
        <f>(((L25-0.14)*50)/D8)*100</f>
        <v>7.6160141266169905</v>
      </c>
      <c r="M34" s="37"/>
      <c r="O34" s="3"/>
      <c r="P34" s="3"/>
      <c r="Q34" s="3"/>
      <c r="R34" s="3"/>
    </row>
    <row r="35" spans="2:19">
      <c r="B35" s="37"/>
      <c r="C35" s="37"/>
      <c r="D35" s="37"/>
      <c r="E35" s="37"/>
      <c r="F35" s="37"/>
      <c r="G35" s="37"/>
      <c r="M35" s="37"/>
      <c r="O35" s="3"/>
      <c r="P35" s="3"/>
      <c r="Q35" s="3"/>
      <c r="R35" s="3"/>
    </row>
    <row r="36" spans="2:19">
      <c r="B36" s="44" t="s">
        <v>160</v>
      </c>
      <c r="F36" s="37"/>
      <c r="G36" s="37"/>
      <c r="M36" s="37"/>
      <c r="O36" s="32"/>
      <c r="P36" s="32"/>
      <c r="Q36" s="32"/>
      <c r="R36" s="32"/>
    </row>
    <row r="37" spans="2:19">
      <c r="B37" t="s">
        <v>47</v>
      </c>
      <c r="F37" s="37"/>
      <c r="G37" s="37"/>
      <c r="I37" s="44" t="s">
        <v>41</v>
      </c>
      <c r="M37" s="37"/>
    </row>
    <row r="38" spans="2:19">
      <c r="B38" s="115" t="s">
        <v>79</v>
      </c>
      <c r="C38" s="115" t="s">
        <v>80</v>
      </c>
      <c r="D38" s="115" t="s">
        <v>81</v>
      </c>
      <c r="E38" s="115" t="s">
        <v>104</v>
      </c>
      <c r="F38" s="115" t="s">
        <v>83</v>
      </c>
      <c r="G38" s="37"/>
      <c r="I38" s="115" t="s">
        <v>60</v>
      </c>
      <c r="J38" s="116" t="s">
        <v>61</v>
      </c>
      <c r="K38" s="115" t="s">
        <v>61</v>
      </c>
      <c r="L38" s="115" t="s">
        <v>63</v>
      </c>
      <c r="M38" s="37"/>
      <c r="O38" s="106"/>
      <c r="P38" s="37"/>
      <c r="Q38" s="37"/>
      <c r="R38" s="37"/>
      <c r="S38" s="37"/>
    </row>
    <row r="39" spans="2:19">
      <c r="B39" s="117" t="s">
        <v>84</v>
      </c>
      <c r="C39" s="117" t="s">
        <v>105</v>
      </c>
      <c r="D39" s="117" t="s">
        <v>86</v>
      </c>
      <c r="E39" s="117" t="s">
        <v>55</v>
      </c>
      <c r="F39" s="117" t="s">
        <v>88</v>
      </c>
      <c r="G39" s="37"/>
      <c r="I39" s="117"/>
      <c r="J39" s="118" t="s">
        <v>55</v>
      </c>
      <c r="K39" s="117" t="s">
        <v>65</v>
      </c>
      <c r="L39" s="117"/>
      <c r="M39" s="37"/>
      <c r="O39" s="37"/>
      <c r="P39" s="37"/>
      <c r="Q39" s="37"/>
      <c r="R39" s="37"/>
      <c r="S39" s="37"/>
    </row>
    <row r="40" spans="2:19">
      <c r="B40" s="3" t="s">
        <v>89</v>
      </c>
      <c r="C40" s="3"/>
      <c r="D40" s="3"/>
      <c r="E40" s="83"/>
      <c r="F40" s="63"/>
      <c r="G40" s="37"/>
      <c r="I40" s="63"/>
      <c r="J40" s="63"/>
      <c r="K40" s="63"/>
      <c r="L40" s="63"/>
      <c r="M40" s="37"/>
      <c r="O40" s="37"/>
      <c r="P40" s="37"/>
      <c r="Q40" s="37"/>
      <c r="R40" s="37"/>
      <c r="S40" s="37"/>
    </row>
    <row r="41" spans="2:19">
      <c r="B41" s="3">
        <v>600</v>
      </c>
      <c r="C41" s="8">
        <v>126.82</v>
      </c>
      <c r="D41" s="8">
        <v>128.72</v>
      </c>
      <c r="E41" s="84">
        <f>D41-C41</f>
        <v>1.9000000000000057</v>
      </c>
      <c r="F41" s="8">
        <f>100*E41/D8</f>
        <v>2.8940853681144691</v>
      </c>
      <c r="G41" s="37"/>
      <c r="I41" s="3" t="s">
        <v>67</v>
      </c>
      <c r="J41" s="8">
        <v>0.9</v>
      </c>
      <c r="K41" s="8">
        <v>1.73</v>
      </c>
      <c r="L41" s="8">
        <f>K41-J41</f>
        <v>0.83</v>
      </c>
      <c r="M41" s="37"/>
      <c r="O41" s="37"/>
      <c r="P41" s="37"/>
      <c r="Q41" s="37"/>
      <c r="R41" s="37"/>
      <c r="S41" s="37"/>
    </row>
    <row r="42" spans="2:19">
      <c r="B42" s="63" t="s">
        <v>90</v>
      </c>
      <c r="C42" s="79"/>
      <c r="D42" s="79"/>
      <c r="E42" s="80"/>
      <c r="F42" s="79"/>
      <c r="G42" s="37"/>
      <c r="I42" s="3"/>
      <c r="J42" s="8"/>
      <c r="K42" s="8"/>
      <c r="L42" s="8"/>
      <c r="M42" s="37"/>
      <c r="O42" s="37"/>
      <c r="P42" s="37"/>
      <c r="Q42" s="37"/>
      <c r="R42" s="37"/>
      <c r="S42" s="37"/>
    </row>
    <row r="43" spans="2:19">
      <c r="B43" s="3">
        <v>200</v>
      </c>
      <c r="C43" s="8">
        <v>113.7</v>
      </c>
      <c r="D43" s="8">
        <v>117.58</v>
      </c>
      <c r="E43" s="78">
        <f>D43-C43</f>
        <v>3.8799999999999955</v>
      </c>
      <c r="F43" s="8">
        <f>100*E43/D8</f>
        <v>5.9100269622547863</v>
      </c>
      <c r="G43" s="37"/>
      <c r="I43" s="3" t="s">
        <v>68</v>
      </c>
      <c r="J43" s="8">
        <v>0.92</v>
      </c>
      <c r="K43" s="8">
        <v>1.7</v>
      </c>
      <c r="L43" s="8">
        <f t="shared" ref="L43" si="1">K43-J43</f>
        <v>0.77999999999999992</v>
      </c>
      <c r="M43" s="37"/>
      <c r="O43" s="37"/>
      <c r="P43" s="37"/>
      <c r="Q43" s="37"/>
      <c r="R43" s="37"/>
      <c r="S43" s="37"/>
    </row>
    <row r="44" spans="2:19">
      <c r="B44" s="3"/>
      <c r="C44" s="8"/>
      <c r="D44" s="8"/>
      <c r="E44" s="78"/>
      <c r="F44" s="8"/>
      <c r="G44" s="37"/>
      <c r="I44" s="3"/>
      <c r="J44" s="8"/>
      <c r="K44" s="8"/>
      <c r="L44" s="8"/>
      <c r="M44" s="37"/>
      <c r="O44" s="37"/>
      <c r="P44" s="37"/>
      <c r="Q44" s="37"/>
      <c r="R44" s="37"/>
      <c r="S44" s="37"/>
    </row>
    <row r="45" spans="2:19">
      <c r="B45" s="63" t="s">
        <v>92</v>
      </c>
      <c r="C45" s="79"/>
      <c r="D45" s="79"/>
      <c r="E45" s="80"/>
      <c r="F45" s="79"/>
      <c r="G45" s="37"/>
      <c r="I45" s="3" t="s">
        <v>69</v>
      </c>
      <c r="J45" s="8">
        <v>0.91</v>
      </c>
      <c r="K45" s="8">
        <v>1.51</v>
      </c>
      <c r="L45" s="8">
        <f t="shared" ref="L45" si="2">K45-J45</f>
        <v>0.6</v>
      </c>
      <c r="M45" s="37"/>
      <c r="O45" s="37"/>
      <c r="P45" s="37"/>
      <c r="Q45" s="37"/>
      <c r="R45" s="37"/>
      <c r="S45" s="37"/>
    </row>
    <row r="46" spans="2:19">
      <c r="B46" s="32">
        <v>63</v>
      </c>
      <c r="C46" s="33">
        <v>111.65</v>
      </c>
      <c r="D46" s="81">
        <v>133.13999999999999</v>
      </c>
      <c r="E46" s="82">
        <f>D46-C46</f>
        <v>21.489999999999981</v>
      </c>
      <c r="F46" s="33">
        <f>100*E46/D8</f>
        <v>32.733628716199846</v>
      </c>
      <c r="G46" s="37"/>
      <c r="I46" s="3"/>
      <c r="J46" s="8"/>
      <c r="K46" s="8"/>
      <c r="L46" s="8"/>
      <c r="M46" s="37"/>
      <c r="O46" s="37"/>
      <c r="P46" s="37"/>
      <c r="Q46" s="37"/>
      <c r="R46" s="37"/>
      <c r="S46" s="37"/>
    </row>
    <row r="47" spans="2:19">
      <c r="D47" s="42" t="s">
        <v>93</v>
      </c>
      <c r="E47" s="44">
        <f>SUM(E41:E46)</f>
        <v>27.269999999999982</v>
      </c>
      <c r="F47" s="120">
        <f>SUM(F41:F46)</f>
        <v>41.537741046569103</v>
      </c>
      <c r="G47" s="37"/>
      <c r="I47" s="3" t="s">
        <v>70</v>
      </c>
      <c r="J47" s="8">
        <v>0.9</v>
      </c>
      <c r="K47" s="8">
        <v>1.23</v>
      </c>
      <c r="L47" s="8">
        <f t="shared" ref="L47" si="3">K47-J47</f>
        <v>0.32999999999999996</v>
      </c>
      <c r="M47" s="37"/>
      <c r="O47" s="37"/>
      <c r="P47" s="37"/>
      <c r="Q47" s="37"/>
      <c r="R47" s="37"/>
      <c r="S47" s="37"/>
    </row>
    <row r="48" spans="2:19">
      <c r="F48" s="37"/>
      <c r="G48" s="37"/>
      <c r="I48" s="3"/>
      <c r="J48" s="8"/>
      <c r="K48" s="8"/>
      <c r="L48" s="8"/>
      <c r="M48" s="37"/>
      <c r="O48" s="37"/>
      <c r="P48" s="37"/>
      <c r="Q48" s="37"/>
      <c r="R48" s="37"/>
      <c r="S48" s="37"/>
    </row>
    <row r="49" spans="2:19">
      <c r="G49" s="37"/>
      <c r="I49" s="3"/>
      <c r="J49" s="8"/>
      <c r="K49" s="8"/>
      <c r="L49" s="8"/>
      <c r="M49" s="37"/>
      <c r="O49" s="37"/>
      <c r="P49" s="37"/>
      <c r="Q49" s="37"/>
      <c r="R49" s="37"/>
      <c r="S49" s="37"/>
    </row>
    <row r="50" spans="2:19">
      <c r="B50" t="s">
        <v>41</v>
      </c>
      <c r="G50" s="37"/>
      <c r="I50" s="3"/>
      <c r="J50" s="8"/>
      <c r="K50" s="8"/>
      <c r="L50" s="8"/>
      <c r="M50" s="37"/>
      <c r="O50" s="37"/>
      <c r="P50" s="37"/>
      <c r="Q50" s="37"/>
      <c r="R50" s="37"/>
      <c r="S50" s="37"/>
    </row>
    <row r="51" spans="2:19">
      <c r="B51" s="115" t="s">
        <v>79</v>
      </c>
      <c r="C51" s="115" t="s">
        <v>80</v>
      </c>
      <c r="D51" s="115" t="s">
        <v>81</v>
      </c>
      <c r="E51" s="115" t="s">
        <v>104</v>
      </c>
      <c r="F51" s="115" t="s">
        <v>83</v>
      </c>
      <c r="G51" s="37"/>
      <c r="I51" s="3" t="s">
        <v>72</v>
      </c>
      <c r="J51" s="8">
        <v>0.9</v>
      </c>
      <c r="K51" s="69">
        <v>1.1200000000000001</v>
      </c>
      <c r="L51" s="8">
        <f t="shared" ref="L51" si="4">K51-J51</f>
        <v>0.22000000000000008</v>
      </c>
      <c r="M51" s="37"/>
      <c r="O51" s="37"/>
      <c r="P51" s="37"/>
      <c r="Q51" s="37"/>
      <c r="R51" s="37"/>
      <c r="S51" s="37"/>
    </row>
    <row r="52" spans="2:19">
      <c r="B52" s="117" t="s">
        <v>84</v>
      </c>
      <c r="C52" s="117" t="s">
        <v>106</v>
      </c>
      <c r="D52" s="117" t="s">
        <v>86</v>
      </c>
      <c r="E52" s="117" t="s">
        <v>55</v>
      </c>
      <c r="F52" s="117" t="s">
        <v>88</v>
      </c>
      <c r="G52" s="37"/>
      <c r="I52" s="32"/>
      <c r="J52" s="32"/>
      <c r="K52" s="30"/>
      <c r="L52" s="3"/>
      <c r="M52" s="37"/>
      <c r="O52" s="37"/>
      <c r="P52" s="37"/>
      <c r="Q52" s="37"/>
      <c r="R52" s="37"/>
      <c r="S52" s="37"/>
    </row>
    <row r="53" spans="2:19">
      <c r="B53" s="3" t="s">
        <v>89</v>
      </c>
      <c r="C53" s="3"/>
      <c r="D53" s="3"/>
      <c r="E53" s="83"/>
      <c r="F53" s="63"/>
      <c r="G53" s="37"/>
      <c r="L53" s="32"/>
      <c r="M53" s="37"/>
      <c r="O53" s="37"/>
      <c r="P53" s="37"/>
      <c r="Q53" s="37"/>
      <c r="R53" s="37"/>
      <c r="S53" s="37"/>
    </row>
    <row r="54" spans="2:19">
      <c r="B54" s="3">
        <v>600</v>
      </c>
      <c r="C54" s="8">
        <v>128.41</v>
      </c>
      <c r="D54" s="8">
        <v>129.09</v>
      </c>
      <c r="E54" s="84">
        <f>D54-C54</f>
        <v>0.68000000000000682</v>
      </c>
      <c r="F54" s="8">
        <f>100*E54/D9</f>
        <v>1.0359582065617234</v>
      </c>
      <c r="G54" s="37"/>
      <c r="K54" s="42" t="s">
        <v>74</v>
      </c>
      <c r="L54" s="70">
        <f>SUM(L41:L52)</f>
        <v>2.7600000000000002</v>
      </c>
      <c r="M54" s="37"/>
      <c r="O54" s="37"/>
      <c r="P54" s="37"/>
      <c r="Q54" s="37"/>
      <c r="R54" s="37"/>
      <c r="S54" s="37"/>
    </row>
    <row r="55" spans="2:19">
      <c r="B55" s="63" t="s">
        <v>90</v>
      </c>
      <c r="C55" s="79"/>
      <c r="D55" s="79"/>
      <c r="E55" s="80"/>
      <c r="F55" s="79"/>
      <c r="G55" s="37"/>
      <c r="L55" s="119"/>
      <c r="M55" s="37"/>
      <c r="O55" s="37"/>
      <c r="P55" s="37"/>
      <c r="Q55" s="37"/>
      <c r="R55" s="37"/>
      <c r="S55" s="37"/>
    </row>
    <row r="56" spans="2:19">
      <c r="B56" s="3">
        <v>200</v>
      </c>
      <c r="C56" s="8">
        <v>113.35</v>
      </c>
      <c r="D56" s="8">
        <v>116.89</v>
      </c>
      <c r="E56" s="78">
        <f>D56-C56</f>
        <v>3.5400000000000063</v>
      </c>
      <c r="F56" s="8">
        <f>100*E56/D9</f>
        <v>5.3930765459242211</v>
      </c>
      <c r="G56" s="37"/>
      <c r="I56" s="44" t="s">
        <v>94</v>
      </c>
      <c r="L56" s="37"/>
      <c r="M56" s="37"/>
      <c r="O56" s="37"/>
      <c r="P56" s="37"/>
      <c r="Q56" s="37"/>
      <c r="R56" s="37"/>
      <c r="S56" s="37"/>
    </row>
    <row r="57" spans="2:19">
      <c r="B57" s="3"/>
      <c r="C57" s="8"/>
      <c r="D57" s="8"/>
      <c r="E57" s="78"/>
      <c r="F57" s="8"/>
      <c r="G57" s="37"/>
      <c r="M57" s="37"/>
      <c r="O57" s="37"/>
      <c r="P57" s="37"/>
      <c r="Q57" s="37"/>
      <c r="R57" s="37"/>
      <c r="S57" s="37"/>
    </row>
    <row r="58" spans="2:19">
      <c r="B58" s="63" t="s">
        <v>92</v>
      </c>
      <c r="C58" s="79"/>
      <c r="D58" s="79"/>
      <c r="E58" s="80"/>
      <c r="F58" s="79"/>
      <c r="G58" s="37"/>
      <c r="I58" s="73"/>
      <c r="J58" s="59" t="s">
        <v>95</v>
      </c>
      <c r="M58" s="37"/>
      <c r="O58" s="37"/>
      <c r="P58" s="37"/>
      <c r="Q58" s="37"/>
      <c r="R58" s="37"/>
      <c r="S58" s="37"/>
    </row>
    <row r="59" spans="2:19">
      <c r="B59" s="32">
        <v>63</v>
      </c>
      <c r="C59" s="33">
        <v>112.02</v>
      </c>
      <c r="D59" s="81">
        <v>135.51</v>
      </c>
      <c r="E59" s="82">
        <f>D59-C59</f>
        <v>23.489999999999995</v>
      </c>
      <c r="F59" s="33">
        <f>100*E59/D9</f>
        <v>35.786262164903874</v>
      </c>
      <c r="G59" s="37"/>
      <c r="I59" s="74" t="s">
        <v>13</v>
      </c>
      <c r="J59" s="75">
        <f>(((L43-L51)*50)/D9)*100</f>
        <v>42.657102623129347</v>
      </c>
      <c r="M59" s="37"/>
      <c r="O59" s="37"/>
      <c r="P59" s="37"/>
      <c r="Q59" s="37"/>
      <c r="R59" s="37"/>
      <c r="S59" s="37"/>
    </row>
    <row r="60" spans="2:19">
      <c r="D60" s="42" t="s">
        <v>93</v>
      </c>
      <c r="E60" s="44">
        <f>SUM(E54:E59)</f>
        <v>27.710000000000008</v>
      </c>
      <c r="F60" s="121">
        <f>SUM(F54:F59)</f>
        <v>42.215296917389821</v>
      </c>
      <c r="G60" s="37"/>
      <c r="I60" s="74" t="s">
        <v>78</v>
      </c>
      <c r="J60" s="75">
        <f>(((L51-0.14)*50)/D9)*100</f>
        <v>6.0938718033041992</v>
      </c>
      <c r="M60" s="37"/>
      <c r="O60" s="37"/>
      <c r="P60" s="37"/>
      <c r="Q60" s="37"/>
      <c r="R60" s="37"/>
      <c r="S60" s="37"/>
    </row>
    <row r="61" spans="2:19">
      <c r="B61" t="s">
        <v>45</v>
      </c>
      <c r="F61" s="37"/>
      <c r="G61" s="37"/>
      <c r="M61" s="37"/>
      <c r="O61" s="37"/>
      <c r="P61" s="37"/>
      <c r="Q61" s="37"/>
      <c r="R61" s="37"/>
      <c r="S61" s="37"/>
    </row>
    <row r="62" spans="2:19">
      <c r="B62" s="115" t="s">
        <v>79</v>
      </c>
      <c r="C62" s="115" t="s">
        <v>80</v>
      </c>
      <c r="D62" s="115" t="s">
        <v>81</v>
      </c>
      <c r="E62" s="115" t="s">
        <v>104</v>
      </c>
      <c r="F62" s="115" t="s">
        <v>83</v>
      </c>
      <c r="G62" s="37"/>
      <c r="M62" s="37"/>
      <c r="O62" s="37"/>
      <c r="P62" s="37"/>
      <c r="Q62" s="37"/>
      <c r="R62" s="37"/>
      <c r="S62" s="37"/>
    </row>
    <row r="63" spans="2:19">
      <c r="B63" s="117" t="s">
        <v>84</v>
      </c>
      <c r="C63" s="117" t="s">
        <v>107</v>
      </c>
      <c r="D63" s="117" t="s">
        <v>86</v>
      </c>
      <c r="E63" s="117" t="s">
        <v>108</v>
      </c>
      <c r="F63" s="122" t="s">
        <v>88</v>
      </c>
      <c r="G63" s="37"/>
      <c r="I63" s="44" t="s">
        <v>45</v>
      </c>
      <c r="M63" s="37"/>
      <c r="O63" s="37"/>
      <c r="P63" s="37"/>
      <c r="Q63" s="37"/>
      <c r="R63" s="37"/>
      <c r="S63" s="37"/>
    </row>
    <row r="64" spans="2:19">
      <c r="B64" s="3" t="s">
        <v>89</v>
      </c>
      <c r="C64" s="3"/>
      <c r="D64" s="3"/>
      <c r="E64" s="77"/>
      <c r="F64" s="63"/>
      <c r="G64" s="37"/>
      <c r="I64" s="123" t="s">
        <v>60</v>
      </c>
      <c r="J64" s="124" t="s">
        <v>61</v>
      </c>
      <c r="K64" s="123" t="s">
        <v>61</v>
      </c>
      <c r="L64" s="123" t="s">
        <v>63</v>
      </c>
      <c r="M64" s="37"/>
      <c r="O64" s="37"/>
      <c r="P64" s="37"/>
      <c r="Q64" s="37"/>
      <c r="R64" s="37"/>
      <c r="S64" s="37"/>
    </row>
    <row r="65" spans="2:19">
      <c r="B65" s="3">
        <v>600</v>
      </c>
      <c r="C65" s="8">
        <v>128.49</v>
      </c>
      <c r="D65" s="8">
        <v>129.66</v>
      </c>
      <c r="E65" s="78">
        <f>D65-C65</f>
        <v>1.1699999999999875</v>
      </c>
      <c r="F65" s="8">
        <f>100*E65/D10</f>
        <v>1.7824131820213169</v>
      </c>
      <c r="G65" s="37"/>
      <c r="I65" s="125"/>
      <c r="J65" s="126" t="s">
        <v>55</v>
      </c>
      <c r="K65" s="125" t="s">
        <v>65</v>
      </c>
      <c r="L65" s="125"/>
      <c r="M65" s="37"/>
      <c r="O65" s="37"/>
      <c r="P65" s="37"/>
      <c r="Q65" s="37"/>
      <c r="R65" s="37"/>
      <c r="S65" s="37"/>
    </row>
    <row r="66" spans="2:19">
      <c r="B66" s="63" t="s">
        <v>90</v>
      </c>
      <c r="C66" s="79"/>
      <c r="D66" s="79"/>
      <c r="E66" s="80"/>
      <c r="F66" s="79"/>
      <c r="G66" s="37"/>
      <c r="I66" s="63"/>
      <c r="J66" s="63"/>
      <c r="K66" s="63"/>
      <c r="L66" s="63"/>
      <c r="M66" s="37"/>
      <c r="O66" s="37"/>
      <c r="P66" s="37"/>
      <c r="Q66" s="37"/>
      <c r="R66" s="37"/>
      <c r="S66" s="37"/>
    </row>
    <row r="67" spans="2:19">
      <c r="B67" s="3">
        <v>200</v>
      </c>
      <c r="C67" s="8">
        <v>113.47</v>
      </c>
      <c r="D67" s="8">
        <v>122.8</v>
      </c>
      <c r="E67" s="78">
        <f>D67-C67</f>
        <v>9.3299999999999983</v>
      </c>
      <c r="F67" s="8">
        <f>100*E67/D10</f>
        <v>14.213602554067572</v>
      </c>
      <c r="G67" s="37"/>
      <c r="I67" s="3" t="s">
        <v>67</v>
      </c>
      <c r="J67" s="8">
        <v>0.92</v>
      </c>
      <c r="K67" s="8">
        <v>1.93</v>
      </c>
      <c r="L67" s="8">
        <f>K67-J67</f>
        <v>1.0099999999999998</v>
      </c>
      <c r="M67" s="37"/>
      <c r="O67" s="37"/>
      <c r="P67" s="37"/>
      <c r="Q67" s="37"/>
      <c r="R67" s="37"/>
      <c r="S67" s="37"/>
    </row>
    <row r="68" spans="2:19">
      <c r="B68" s="3"/>
      <c r="C68" s="8"/>
      <c r="D68" s="8"/>
      <c r="E68" s="78"/>
      <c r="F68" s="33"/>
      <c r="G68" s="37"/>
      <c r="I68" s="3"/>
      <c r="J68" s="8"/>
      <c r="K68" s="8"/>
      <c r="L68" s="8"/>
      <c r="O68" s="37"/>
      <c r="P68" s="37"/>
      <c r="Q68" s="37"/>
      <c r="R68" s="37"/>
      <c r="S68" s="37"/>
    </row>
    <row r="69" spans="2:19">
      <c r="B69" s="63" t="s">
        <v>92</v>
      </c>
      <c r="C69" s="79"/>
      <c r="D69" s="79"/>
      <c r="E69" s="80"/>
      <c r="F69" s="8"/>
      <c r="I69" s="3" t="s">
        <v>68</v>
      </c>
      <c r="J69" s="8">
        <v>0.91</v>
      </c>
      <c r="K69" s="8">
        <v>1.88</v>
      </c>
      <c r="L69" s="8">
        <f t="shared" ref="L69:L77" si="5">K69-J69</f>
        <v>0.96999999999999986</v>
      </c>
      <c r="O69" s="37"/>
      <c r="P69" s="37"/>
      <c r="Q69" s="37"/>
      <c r="R69" s="37"/>
      <c r="S69" s="37"/>
    </row>
    <row r="70" spans="2:19">
      <c r="B70" s="32">
        <v>63</v>
      </c>
      <c r="C70" s="33">
        <v>113.1</v>
      </c>
      <c r="D70" s="81">
        <v>118.94</v>
      </c>
      <c r="E70" s="82">
        <f>D70-C70</f>
        <v>5.8400000000000034</v>
      </c>
      <c r="F70" s="33">
        <f>100*E70/D10</f>
        <v>8.8968316094056483</v>
      </c>
      <c r="I70" s="3"/>
      <c r="J70" s="8"/>
      <c r="K70" s="8"/>
      <c r="L70" s="8"/>
      <c r="O70" s="37"/>
      <c r="P70" s="37"/>
      <c r="Q70" s="37"/>
      <c r="R70" s="37"/>
      <c r="S70" s="37"/>
    </row>
    <row r="71" spans="2:19">
      <c r="D71" s="127" t="s">
        <v>93</v>
      </c>
      <c r="E71" s="128">
        <f>SUM(E65:E70)</f>
        <v>16.339999999999989</v>
      </c>
      <c r="F71" s="121">
        <f>SUM(F65:F70)</f>
        <v>24.892847345494538</v>
      </c>
      <c r="I71" s="3" t="s">
        <v>69</v>
      </c>
      <c r="J71" s="8">
        <v>0.92</v>
      </c>
      <c r="K71" s="8">
        <v>1.55</v>
      </c>
      <c r="L71" s="8">
        <f t="shared" si="5"/>
        <v>0.63</v>
      </c>
      <c r="O71" s="37"/>
      <c r="P71" s="37"/>
      <c r="Q71" s="37"/>
      <c r="R71" s="37"/>
      <c r="S71" s="37"/>
    </row>
    <row r="72" spans="2:19">
      <c r="I72" s="3"/>
      <c r="J72" s="8"/>
      <c r="K72" s="8"/>
      <c r="L72" s="8"/>
      <c r="O72" s="37"/>
      <c r="P72" s="37"/>
      <c r="Q72" s="37"/>
      <c r="R72" s="37"/>
      <c r="S72" s="37"/>
    </row>
    <row r="73" spans="2:19">
      <c r="I73" s="3" t="s">
        <v>70</v>
      </c>
      <c r="J73" s="8">
        <v>0.9</v>
      </c>
      <c r="K73" s="8">
        <v>1.25</v>
      </c>
      <c r="L73" s="8">
        <f t="shared" si="5"/>
        <v>0.35</v>
      </c>
      <c r="O73" s="37"/>
      <c r="P73" s="37"/>
      <c r="Q73" s="37"/>
      <c r="R73" s="37"/>
      <c r="S73" s="37"/>
    </row>
    <row r="74" spans="2:19">
      <c r="I74" s="3"/>
      <c r="J74" s="8"/>
      <c r="K74" s="8"/>
      <c r="L74" s="8"/>
      <c r="O74" s="37"/>
      <c r="P74" s="37"/>
      <c r="Q74" s="37"/>
      <c r="R74" s="37"/>
      <c r="S74" s="37"/>
    </row>
    <row r="75" spans="2:19">
      <c r="I75" s="3"/>
      <c r="J75" s="8"/>
      <c r="K75" s="8"/>
      <c r="L75" s="8"/>
      <c r="O75" s="37"/>
      <c r="P75" s="37"/>
      <c r="Q75" s="37"/>
      <c r="R75" s="37"/>
      <c r="S75" s="37"/>
    </row>
    <row r="76" spans="2:19">
      <c r="I76" s="3"/>
      <c r="J76" s="8"/>
      <c r="K76" s="8"/>
      <c r="L76" s="8"/>
      <c r="O76" s="37"/>
      <c r="P76" s="37"/>
      <c r="Q76" s="37"/>
      <c r="R76" s="37"/>
      <c r="S76" s="37"/>
    </row>
    <row r="77" spans="2:19">
      <c r="I77" s="3" t="s">
        <v>72</v>
      </c>
      <c r="J77" s="8">
        <v>0.9</v>
      </c>
      <c r="K77" s="69">
        <v>1.1299999999999999</v>
      </c>
      <c r="L77" s="8">
        <f t="shared" si="5"/>
        <v>0.22999999999999987</v>
      </c>
      <c r="O77" s="37"/>
      <c r="P77" s="37"/>
      <c r="Q77" s="37"/>
      <c r="R77" s="37"/>
      <c r="S77" s="37"/>
    </row>
    <row r="78" spans="2:19">
      <c r="I78" s="32"/>
      <c r="J78" s="32"/>
      <c r="K78" s="30"/>
      <c r="L78" s="8"/>
      <c r="O78" s="37"/>
      <c r="P78" s="37"/>
      <c r="Q78" s="37"/>
      <c r="R78" s="37"/>
      <c r="S78" s="37"/>
    </row>
    <row r="79" spans="2:19">
      <c r="L79" s="32"/>
    </row>
    <row r="80" spans="2:19">
      <c r="K80" s="42" t="s">
        <v>74</v>
      </c>
      <c r="L80" s="70">
        <f>SUM(L67:L78)</f>
        <v>3.1899999999999995</v>
      </c>
    </row>
    <row r="82" spans="9:10">
      <c r="I82" s="44" t="s">
        <v>96</v>
      </c>
    </row>
    <row r="84" spans="9:10">
      <c r="I84" s="73"/>
      <c r="J84" s="59" t="s">
        <v>95</v>
      </c>
    </row>
    <row r="85" spans="9:10">
      <c r="I85" s="74" t="s">
        <v>13</v>
      </c>
      <c r="J85" s="75">
        <f>(((L69-L77)*50)/D10)*100</f>
        <v>56.366912593837114</v>
      </c>
    </row>
    <row r="86" spans="9:10">
      <c r="I86" s="74" t="s">
        <v>78</v>
      </c>
      <c r="J86" s="75">
        <f>(((L77-0.14)*50)/D10)*100</f>
        <v>6.8554353154666652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2:AF47"/>
  <sheetViews>
    <sheetView workbookViewId="0">
      <selection activeCell="H26" sqref="H26"/>
    </sheetView>
  </sheetViews>
  <sheetFormatPr defaultRowHeight="15"/>
  <cols>
    <col min="2" max="2" width="15" customWidth="1"/>
    <col min="3" max="3" width="24.42578125" customWidth="1"/>
    <col min="4" max="4" width="16.5703125" customWidth="1"/>
    <col min="5" max="5" width="10.140625" customWidth="1"/>
    <col min="7" max="7" width="10.85546875" customWidth="1"/>
    <col min="8" max="8" width="9.85546875" customWidth="1"/>
    <col min="9" max="9" width="9.7109375" customWidth="1"/>
    <col min="12" max="12" width="6.85546875" customWidth="1"/>
    <col min="13" max="13" width="15.7109375" customWidth="1"/>
    <col min="14" max="14" width="24.28515625" customWidth="1"/>
    <col min="15" max="15" width="16.140625" customWidth="1"/>
    <col min="16" max="16" width="10.7109375" customWidth="1"/>
    <col min="17" max="17" width="10.85546875" customWidth="1"/>
    <col min="23" max="23" width="6" customWidth="1"/>
    <col min="24" max="24" width="14.85546875" customWidth="1"/>
    <col min="25" max="25" width="23.28515625" customWidth="1"/>
    <col min="26" max="26" width="19.28515625" customWidth="1"/>
    <col min="27" max="27" width="10.85546875" customWidth="1"/>
    <col min="28" max="29" width="10.28515625" customWidth="1"/>
    <col min="30" max="30" width="11.7109375" customWidth="1"/>
    <col min="31" max="31" width="10.85546875" customWidth="1"/>
    <col min="32" max="32" width="10.7109375" customWidth="1"/>
  </cols>
  <sheetData>
    <row r="2" spans="1:32">
      <c r="B2" s="29" t="s">
        <v>115</v>
      </c>
    </row>
    <row r="3" spans="1:32">
      <c r="B3" s="44" t="s">
        <v>112</v>
      </c>
      <c r="C3" s="44"/>
      <c r="M3" s="44" t="s">
        <v>113</v>
      </c>
      <c r="X3" s="44" t="s">
        <v>114</v>
      </c>
    </row>
    <row r="5" spans="1:32">
      <c r="B5" s="71" t="s">
        <v>3</v>
      </c>
      <c r="C5" s="71" t="s">
        <v>4</v>
      </c>
      <c r="D5" s="71" t="s">
        <v>5</v>
      </c>
      <c r="E5" s="87" t="s">
        <v>12</v>
      </c>
      <c r="F5" s="87" t="s">
        <v>7</v>
      </c>
      <c r="G5" s="87" t="s">
        <v>8</v>
      </c>
      <c r="H5" s="87" t="s">
        <v>9</v>
      </c>
      <c r="I5" s="71" t="s">
        <v>10</v>
      </c>
      <c r="J5" s="71" t="s">
        <v>11</v>
      </c>
      <c r="M5" s="1" t="s">
        <v>3</v>
      </c>
      <c r="N5" s="1" t="s">
        <v>4</v>
      </c>
      <c r="O5" s="1" t="s">
        <v>5</v>
      </c>
      <c r="P5" s="2" t="s">
        <v>12</v>
      </c>
      <c r="Q5" s="2" t="s">
        <v>7</v>
      </c>
      <c r="R5" s="2" t="s">
        <v>8</v>
      </c>
      <c r="S5" s="88" t="s">
        <v>9</v>
      </c>
      <c r="T5" s="1" t="s">
        <v>10</v>
      </c>
      <c r="U5" s="89" t="s">
        <v>11</v>
      </c>
      <c r="X5" s="1" t="s">
        <v>3</v>
      </c>
      <c r="Y5" s="1" t="s">
        <v>4</v>
      </c>
      <c r="Z5" s="1" t="s">
        <v>5</v>
      </c>
      <c r="AA5" s="2" t="s">
        <v>12</v>
      </c>
      <c r="AB5" s="2" t="s">
        <v>7</v>
      </c>
      <c r="AC5" s="2" t="s">
        <v>8</v>
      </c>
      <c r="AD5" s="88" t="s">
        <v>9</v>
      </c>
      <c r="AE5" s="1" t="s">
        <v>10</v>
      </c>
      <c r="AF5" s="89" t="s">
        <v>11</v>
      </c>
    </row>
    <row r="6" spans="1:32">
      <c r="B6" s="3"/>
      <c r="C6" s="3">
        <v>1</v>
      </c>
      <c r="D6" s="3">
        <v>1.0015000000000001</v>
      </c>
      <c r="E6" s="4">
        <v>1.0101</v>
      </c>
      <c r="F6" s="5">
        <f>(E6+E9+E12)/3</f>
        <v>1.0100666666666667</v>
      </c>
      <c r="G6" s="6"/>
      <c r="H6" s="17"/>
      <c r="I6" s="7"/>
      <c r="J6" s="19"/>
      <c r="M6" s="3">
        <v>20</v>
      </c>
      <c r="N6" s="3">
        <v>1</v>
      </c>
      <c r="O6" s="3">
        <v>1.0015000000000001</v>
      </c>
      <c r="P6" s="4">
        <v>1.0101</v>
      </c>
      <c r="Q6" s="5">
        <f>(P6+P9+P12)/3</f>
        <v>1.0101333333333333</v>
      </c>
      <c r="R6" s="6"/>
      <c r="S6" s="17"/>
      <c r="T6" s="7"/>
      <c r="U6" s="19"/>
      <c r="X6" s="3">
        <v>20</v>
      </c>
      <c r="Y6" s="3">
        <v>1</v>
      </c>
      <c r="Z6">
        <v>1.0015000000000001</v>
      </c>
      <c r="AA6" s="4">
        <v>1.0101</v>
      </c>
      <c r="AB6" s="5">
        <f>(AA6+AA9+AA12)/3</f>
        <v>1.0101</v>
      </c>
      <c r="AC6" s="6"/>
      <c r="AD6" s="17"/>
      <c r="AE6" s="7"/>
      <c r="AF6" s="19"/>
    </row>
    <row r="7" spans="1:32">
      <c r="B7" s="3">
        <v>20</v>
      </c>
      <c r="C7" s="3">
        <v>2</v>
      </c>
      <c r="D7" s="3"/>
      <c r="E7" s="4">
        <v>1.0095000000000001</v>
      </c>
      <c r="F7" s="5">
        <f>(E7+E10+E13)/3</f>
        <v>1.0094666666666667</v>
      </c>
      <c r="G7" s="6"/>
      <c r="H7" s="17"/>
      <c r="I7" s="7"/>
      <c r="J7" s="19"/>
      <c r="M7" s="3"/>
      <c r="N7" s="3">
        <v>2</v>
      </c>
      <c r="O7" s="3"/>
      <c r="P7" s="4">
        <v>1.0095000000000001</v>
      </c>
      <c r="Q7" s="5">
        <f>(P7+P10+P13)/3</f>
        <v>1.0095333333333334</v>
      </c>
      <c r="R7" s="6"/>
      <c r="S7" s="17"/>
      <c r="T7" s="7"/>
      <c r="U7" s="19"/>
      <c r="X7" s="3"/>
      <c r="Y7" s="3">
        <v>2</v>
      </c>
      <c r="AA7" s="4">
        <v>1.0096000000000001</v>
      </c>
      <c r="AB7" s="5">
        <f>(AA7+AA10+AA13)/3</f>
        <v>1.0095333333333334</v>
      </c>
      <c r="AC7" s="6"/>
      <c r="AD7" s="17"/>
      <c r="AE7" s="7"/>
      <c r="AF7" s="19"/>
    </row>
    <row r="8" spans="1:32">
      <c r="B8" s="3"/>
      <c r="C8" s="3"/>
      <c r="D8" s="3"/>
      <c r="E8" s="4"/>
      <c r="F8" s="8"/>
      <c r="G8" s="6"/>
      <c r="H8" s="17"/>
      <c r="I8" s="7"/>
      <c r="J8" s="19"/>
      <c r="M8" s="3"/>
      <c r="N8" s="3"/>
      <c r="O8" s="3"/>
      <c r="P8" s="4"/>
      <c r="Q8" s="8"/>
      <c r="R8" s="6"/>
      <c r="S8" s="17"/>
      <c r="T8" s="7"/>
      <c r="U8" s="19"/>
      <c r="X8" s="3"/>
      <c r="Y8" s="3"/>
      <c r="AA8" s="4"/>
      <c r="AB8" s="8"/>
      <c r="AC8" s="6"/>
      <c r="AD8" s="17"/>
      <c r="AE8" s="7"/>
      <c r="AF8" s="19"/>
    </row>
    <row r="9" spans="1:32">
      <c r="A9" s="9" t="s">
        <v>13</v>
      </c>
      <c r="B9" s="10"/>
      <c r="C9" s="10">
        <v>1</v>
      </c>
      <c r="D9" s="10"/>
      <c r="E9" s="11">
        <v>1.01</v>
      </c>
      <c r="F9" s="12">
        <f>(F6-1)*1000</f>
        <v>10.066666666666668</v>
      </c>
      <c r="G9" s="12">
        <v>161.30000000000001</v>
      </c>
      <c r="H9" s="11">
        <f>0.00432*(G9/C9)^0.5</f>
        <v>5.4865700761040137E-2</v>
      </c>
      <c r="I9" s="13">
        <f>F9+(-1.5)</f>
        <v>8.5666666666666682</v>
      </c>
      <c r="J9" s="90">
        <f>(100*2.65/(400.3*(2.65-1)))*I9</f>
        <v>3.4370686631491032</v>
      </c>
      <c r="L9" s="91" t="s">
        <v>13</v>
      </c>
      <c r="M9" s="92"/>
      <c r="N9" s="92">
        <v>1</v>
      </c>
      <c r="O9" s="92"/>
      <c r="P9" s="93">
        <v>1.0102</v>
      </c>
      <c r="Q9" s="12">
        <f>(Q6-1)*1000</f>
        <v>10.133333333333328</v>
      </c>
      <c r="R9" s="94">
        <v>161.30000000000001</v>
      </c>
      <c r="S9" s="93">
        <f>0.00432*(R9/N9)^0.5</f>
        <v>5.4865700761040137E-2</v>
      </c>
      <c r="T9" s="90">
        <f>Q9+(-1.5)</f>
        <v>8.6333333333333275</v>
      </c>
      <c r="U9" s="90">
        <f>(100*2.65/(400.3*(2.65-1)))*T9</f>
        <v>3.4638162792047353</v>
      </c>
      <c r="W9" s="91" t="s">
        <v>13</v>
      </c>
      <c r="X9" s="92"/>
      <c r="Y9" s="92">
        <v>1</v>
      </c>
      <c r="Z9" s="91"/>
      <c r="AA9" s="93">
        <v>1.0101</v>
      </c>
      <c r="AB9" s="12">
        <f>(AB6-1)*1000</f>
        <v>10.099999999999998</v>
      </c>
      <c r="AC9" s="94">
        <v>161.30000000000001</v>
      </c>
      <c r="AD9" s="93">
        <f>0.00426*(AC9/Y9)^0.5</f>
        <v>5.410367713935902E-2</v>
      </c>
      <c r="AE9" s="90">
        <f>AB9+(-1.5)</f>
        <v>8.5999999999999979</v>
      </c>
      <c r="AF9" s="90">
        <f>(100*2.65/(400.3*(2.65-1)))*AE9</f>
        <v>3.4504424711769195</v>
      </c>
    </row>
    <row r="10" spans="1:32">
      <c r="B10" s="3"/>
      <c r="C10" s="3">
        <v>2</v>
      </c>
      <c r="D10" s="3"/>
      <c r="E10" s="4">
        <v>1.0095000000000001</v>
      </c>
      <c r="F10" s="8"/>
      <c r="G10" s="14"/>
      <c r="H10" s="6"/>
      <c r="I10" s="7"/>
      <c r="J10" s="95"/>
      <c r="M10" s="3"/>
      <c r="N10" s="3">
        <v>2</v>
      </c>
      <c r="O10" s="3"/>
      <c r="P10" s="4">
        <v>1.0096000000000001</v>
      </c>
      <c r="Q10" s="8"/>
      <c r="R10" s="14"/>
      <c r="S10" s="6"/>
      <c r="T10" s="7"/>
      <c r="U10" s="95"/>
      <c r="X10" s="3"/>
      <c r="Y10" s="3">
        <v>2</v>
      </c>
      <c r="Z10">
        <v>1.0015000000000001</v>
      </c>
      <c r="AA10" s="4">
        <v>1.0095000000000001</v>
      </c>
      <c r="AB10" s="8"/>
      <c r="AC10" s="14"/>
      <c r="AD10" s="6"/>
      <c r="AE10" s="7"/>
      <c r="AF10" s="95"/>
    </row>
    <row r="11" spans="1:32">
      <c r="B11" s="3"/>
      <c r="C11" s="3"/>
      <c r="D11" s="3"/>
      <c r="E11" s="4"/>
      <c r="F11" s="8"/>
      <c r="G11" s="14"/>
      <c r="H11" s="6"/>
      <c r="I11" s="7"/>
      <c r="J11" s="95"/>
      <c r="M11" s="3"/>
      <c r="N11" s="3"/>
      <c r="O11" s="3"/>
      <c r="P11" s="4"/>
      <c r="Q11" s="8"/>
      <c r="R11" s="14"/>
      <c r="S11" s="6"/>
      <c r="T11" s="7"/>
      <c r="U11" s="95"/>
      <c r="X11" s="3"/>
      <c r="Y11" s="3"/>
      <c r="AA11" s="4"/>
      <c r="AB11" s="8"/>
      <c r="AC11" s="14"/>
      <c r="AD11" s="6"/>
      <c r="AE11" s="7"/>
      <c r="AF11" s="95"/>
    </row>
    <row r="12" spans="1:32">
      <c r="B12" s="3"/>
      <c r="C12" s="3">
        <v>1</v>
      </c>
      <c r="D12" s="3"/>
      <c r="E12" s="4">
        <v>1.0101</v>
      </c>
      <c r="F12" s="8"/>
      <c r="G12" s="3"/>
      <c r="H12" s="6"/>
      <c r="I12" s="7"/>
      <c r="J12" s="95"/>
      <c r="M12" s="3"/>
      <c r="N12" s="3">
        <v>1</v>
      </c>
      <c r="O12" s="3"/>
      <c r="P12" s="4">
        <v>1.0101</v>
      </c>
      <c r="Q12" s="8"/>
      <c r="R12" s="3"/>
      <c r="S12" s="6"/>
      <c r="T12" s="7"/>
      <c r="U12" s="95"/>
      <c r="X12" s="3"/>
      <c r="Y12" s="3">
        <v>1</v>
      </c>
      <c r="AA12" s="4">
        <v>1.0101</v>
      </c>
      <c r="AB12" s="8"/>
      <c r="AC12" s="3"/>
      <c r="AD12" s="6"/>
      <c r="AE12" s="7"/>
      <c r="AF12" s="95"/>
    </row>
    <row r="13" spans="1:32">
      <c r="B13" s="3">
        <v>20</v>
      </c>
      <c r="C13" s="3">
        <v>2</v>
      </c>
      <c r="D13" s="3">
        <v>1.0015000000000001</v>
      </c>
      <c r="E13" s="4">
        <v>1.0094000000000001</v>
      </c>
      <c r="F13" s="8">
        <f>(F7-1)*1000</f>
        <v>9.4666666666667343</v>
      </c>
      <c r="G13" s="14">
        <v>163.58000000000001</v>
      </c>
      <c r="H13" s="6">
        <f t="shared" ref="H13:H20" si="0">0.00432*(G13/C13)^0.5</f>
        <v>3.9069139944462559E-2</v>
      </c>
      <c r="I13" s="7">
        <f t="shared" ref="I13:I23" si="1">F13+(-1.5)</f>
        <v>7.9666666666667343</v>
      </c>
      <c r="J13" s="95">
        <f t="shared" ref="J13:J23" si="2">(100*2.65/(400.3*(2.65-1)))*I13</f>
        <v>3.1963401186484144</v>
      </c>
      <c r="M13" s="3">
        <v>20</v>
      </c>
      <c r="N13" s="3">
        <v>2</v>
      </c>
      <c r="O13" s="3">
        <v>1.0015000000000001</v>
      </c>
      <c r="P13" s="4">
        <v>1.0095000000000001</v>
      </c>
      <c r="Q13" s="8">
        <f>(Q7-1)*1000</f>
        <v>9.5333333333333936</v>
      </c>
      <c r="R13" s="14">
        <v>163.58000000000001</v>
      </c>
      <c r="S13" s="6">
        <f>0.00432*(R13/N13)^0.5</f>
        <v>3.9069139944462559E-2</v>
      </c>
      <c r="T13" s="7">
        <f t="shared" ref="T13:T23" si="3">Q13+(-1.5)</f>
        <v>8.0333333333333936</v>
      </c>
      <c r="U13" s="95">
        <f t="shared" ref="U13:U23" si="4">(100*2.65/(400.3*(2.65-1)))*T13</f>
        <v>3.2230877347040465</v>
      </c>
      <c r="X13" s="3">
        <v>20</v>
      </c>
      <c r="Y13" s="3">
        <v>2</v>
      </c>
      <c r="AA13" s="4">
        <v>1.0095000000000001</v>
      </c>
      <c r="AB13" s="8">
        <f>(AB7-1)*1000</f>
        <v>9.5333333333333936</v>
      </c>
      <c r="AC13" s="14">
        <v>163.58000000000001</v>
      </c>
      <c r="AD13" s="6">
        <f t="shared" ref="AD13:AD23" si="5">0.00426*(AC13/Y13)^0.5</f>
        <v>3.8526513000789471E-2</v>
      </c>
      <c r="AE13" s="7">
        <f t="shared" ref="AE13:AE23" si="6">AB13+(-1.5)</f>
        <v>8.0333333333333936</v>
      </c>
      <c r="AF13" s="95">
        <f t="shared" ref="AF13:AF23" si="7">(100*2.65/(400.3*(2.65-1)))*AE13</f>
        <v>3.2230877347040465</v>
      </c>
    </row>
    <row r="14" spans="1:32">
      <c r="B14" s="3"/>
      <c r="C14" s="3"/>
      <c r="D14" s="3"/>
      <c r="E14" s="4"/>
      <c r="F14" s="8"/>
      <c r="G14" s="14"/>
      <c r="H14" s="6"/>
      <c r="I14" s="7"/>
      <c r="J14" s="95"/>
      <c r="M14" s="3"/>
      <c r="N14" s="3"/>
      <c r="O14" s="3"/>
      <c r="P14" s="4"/>
      <c r="Q14" s="8"/>
      <c r="R14" s="14"/>
      <c r="S14" s="6"/>
      <c r="T14" s="7"/>
      <c r="U14" s="95"/>
      <c r="X14" s="3"/>
      <c r="Y14" s="3"/>
      <c r="AA14" s="4"/>
      <c r="AB14" s="8"/>
      <c r="AC14" s="14"/>
      <c r="AD14" s="6"/>
      <c r="AE14" s="7"/>
      <c r="AF14" s="95"/>
    </row>
    <row r="15" spans="1:32">
      <c r="B15" s="3"/>
      <c r="C15" s="3">
        <v>4</v>
      </c>
      <c r="D15" s="3"/>
      <c r="E15" s="4">
        <v>1.0093000000000001</v>
      </c>
      <c r="F15" s="8">
        <f>1000*(E15-1)</f>
        <v>9.300000000000086</v>
      </c>
      <c r="G15" s="8">
        <v>164.34</v>
      </c>
      <c r="H15" s="6">
        <f t="shared" si="0"/>
        <v>2.769015536251106E-2</v>
      </c>
      <c r="I15" s="7">
        <f t="shared" si="1"/>
        <v>7.800000000000086</v>
      </c>
      <c r="J15" s="95">
        <f t="shared" si="2"/>
        <v>3.1294710785093343</v>
      </c>
      <c r="M15" s="3"/>
      <c r="N15" s="3">
        <v>4</v>
      </c>
      <c r="O15" s="3"/>
      <c r="P15" s="4">
        <v>1.0091000000000001</v>
      </c>
      <c r="Q15" s="8">
        <f>1000*(P15-1)</f>
        <v>9.100000000000108</v>
      </c>
      <c r="R15" s="8">
        <v>165.1</v>
      </c>
      <c r="S15" s="6">
        <f t="shared" ref="S15:S20" si="8">0.00432*(R15/N15)^0.5</f>
        <v>2.7754108884992149E-2</v>
      </c>
      <c r="T15" s="7">
        <f t="shared" si="3"/>
        <v>7.600000000000108</v>
      </c>
      <c r="U15" s="95">
        <f t="shared" si="4"/>
        <v>3.0492282303424378</v>
      </c>
      <c r="X15" s="3">
        <v>20</v>
      </c>
      <c r="Y15" s="3">
        <v>4</v>
      </c>
      <c r="AA15" s="4">
        <v>1.0088999999999999</v>
      </c>
      <c r="AB15" s="8">
        <f>1000*(AA15-1)</f>
        <v>8.899999999999908</v>
      </c>
      <c r="AC15" s="8">
        <v>165.86</v>
      </c>
      <c r="AD15" s="6">
        <f t="shared" si="5"/>
        <v>2.7431555442592025E-2</v>
      </c>
      <c r="AE15" s="7">
        <f t="shared" si="6"/>
        <v>7.399999999999908</v>
      </c>
      <c r="AF15" s="95">
        <f t="shared" si="7"/>
        <v>2.9689853821754526</v>
      </c>
    </row>
    <row r="16" spans="1:32">
      <c r="B16" s="3"/>
      <c r="C16" s="3">
        <v>8</v>
      </c>
      <c r="D16" s="3"/>
      <c r="E16" s="4">
        <v>1.0085999999999999</v>
      </c>
      <c r="F16" s="8">
        <f t="shared" ref="F16:F23" si="9">1000*(E16-1)</f>
        <v>8.599999999999941</v>
      </c>
      <c r="G16" s="8">
        <v>167</v>
      </c>
      <c r="H16" s="6">
        <f t="shared" si="0"/>
        <v>1.9737720233096834E-2</v>
      </c>
      <c r="I16" s="7">
        <f t="shared" si="1"/>
        <v>7.099999999999941</v>
      </c>
      <c r="J16" s="95">
        <f t="shared" si="2"/>
        <v>2.8486211099251082</v>
      </c>
      <c r="M16" s="3"/>
      <c r="N16" s="3">
        <v>8</v>
      </c>
      <c r="O16" s="3"/>
      <c r="P16" s="4">
        <v>1.0085999999999999</v>
      </c>
      <c r="Q16" s="8">
        <f t="shared" ref="Q16:Q23" si="10">1000*(P16-1)</f>
        <v>8.599999999999941</v>
      </c>
      <c r="R16" s="8">
        <v>167</v>
      </c>
      <c r="S16" s="6">
        <f t="shared" si="8"/>
        <v>1.9737720233096834E-2</v>
      </c>
      <c r="T16" s="7">
        <f t="shared" si="3"/>
        <v>7.099999999999941</v>
      </c>
      <c r="U16" s="95">
        <f t="shared" si="4"/>
        <v>2.8486211099251082</v>
      </c>
      <c r="X16" s="3"/>
      <c r="Y16" s="3">
        <v>8</v>
      </c>
      <c r="AA16" s="4">
        <v>1.0082</v>
      </c>
      <c r="AB16" s="8">
        <f t="shared" ref="AB16:AB23" si="11">1000*(AA16-1)</f>
        <v>8.1999999999999851</v>
      </c>
      <c r="AC16" s="8">
        <v>168.53</v>
      </c>
      <c r="AD16" s="6">
        <f t="shared" si="5"/>
        <v>1.9552541484420892E-2</v>
      </c>
      <c r="AE16" s="7">
        <f t="shared" si="6"/>
        <v>6.6999999999999851</v>
      </c>
      <c r="AF16" s="95">
        <f t="shared" si="7"/>
        <v>2.6881354135913158</v>
      </c>
    </row>
    <row r="17" spans="1:32">
      <c r="B17" s="3">
        <v>20</v>
      </c>
      <c r="C17" s="3">
        <v>15</v>
      </c>
      <c r="D17" s="3"/>
      <c r="E17" s="4">
        <v>1.0078</v>
      </c>
      <c r="F17" s="8">
        <f t="shared" si="9"/>
        <v>7.8000000000000291</v>
      </c>
      <c r="G17" s="8">
        <v>170.05</v>
      </c>
      <c r="H17" s="6">
        <f t="shared" si="0"/>
        <v>1.4545425672698616E-2</v>
      </c>
      <c r="I17" s="7">
        <f t="shared" si="1"/>
        <v>6.3000000000000291</v>
      </c>
      <c r="J17" s="95">
        <f t="shared" si="2"/>
        <v>2.527649717257523</v>
      </c>
      <c r="M17" s="3">
        <v>20</v>
      </c>
      <c r="N17" s="3">
        <v>15</v>
      </c>
      <c r="O17" s="3"/>
      <c r="P17" s="4">
        <v>1.0077</v>
      </c>
      <c r="Q17" s="8">
        <f t="shared" si="10"/>
        <v>7.7000000000000401</v>
      </c>
      <c r="R17" s="8">
        <v>170.43</v>
      </c>
      <c r="S17" s="6">
        <f t="shared" si="8"/>
        <v>1.4561668475830647E-2</v>
      </c>
      <c r="T17" s="7">
        <f t="shared" si="3"/>
        <v>6.2000000000000401</v>
      </c>
      <c r="U17" s="95">
        <f t="shared" si="4"/>
        <v>2.487528293174075</v>
      </c>
      <c r="X17" s="3">
        <v>20</v>
      </c>
      <c r="Y17" s="3">
        <v>15</v>
      </c>
      <c r="Z17">
        <v>1.0015000000000001</v>
      </c>
      <c r="AA17" s="4">
        <v>1.0077</v>
      </c>
      <c r="AB17" s="8">
        <f t="shared" si="11"/>
        <v>7.7000000000000401</v>
      </c>
      <c r="AC17" s="8">
        <v>170.43</v>
      </c>
      <c r="AD17" s="6">
        <f t="shared" si="5"/>
        <v>1.4359423080332999E-2</v>
      </c>
      <c r="AE17" s="7">
        <f t="shared" si="6"/>
        <v>6.2000000000000401</v>
      </c>
      <c r="AF17" s="95">
        <f t="shared" si="7"/>
        <v>2.487528293174075</v>
      </c>
    </row>
    <row r="18" spans="1:32">
      <c r="B18" s="3"/>
      <c r="C18" s="3">
        <v>30</v>
      </c>
      <c r="D18" s="3">
        <v>1.0015000000000001</v>
      </c>
      <c r="E18" s="4">
        <v>1.0069999999999999</v>
      </c>
      <c r="F18" s="8">
        <f t="shared" si="9"/>
        <v>6.9999999999998952</v>
      </c>
      <c r="G18" s="8">
        <v>173.09</v>
      </c>
      <c r="H18" s="6">
        <f t="shared" si="0"/>
        <v>1.0376696352886116E-2</v>
      </c>
      <c r="I18" s="7">
        <f t="shared" si="1"/>
        <v>5.4999999999998952</v>
      </c>
      <c r="J18" s="95">
        <f t="shared" si="2"/>
        <v>2.2066783245898489</v>
      </c>
      <c r="M18" s="3"/>
      <c r="N18" s="3">
        <v>30</v>
      </c>
      <c r="O18" s="3">
        <v>1.0015000000000001</v>
      </c>
      <c r="P18" s="4">
        <v>1.0071000000000001</v>
      </c>
      <c r="Q18" s="8">
        <f t="shared" si="10"/>
        <v>7.1000000000001062</v>
      </c>
      <c r="R18" s="8">
        <v>172.71</v>
      </c>
      <c r="S18" s="6">
        <f t="shared" si="8"/>
        <v>1.0365299648345918E-2</v>
      </c>
      <c r="T18" s="7">
        <f t="shared" si="3"/>
        <v>5.6000000000001062</v>
      </c>
      <c r="U18" s="95">
        <f t="shared" si="4"/>
        <v>2.2467997486733862</v>
      </c>
      <c r="X18" s="3">
        <v>20</v>
      </c>
      <c r="Y18" s="3">
        <v>30</v>
      </c>
      <c r="AA18" s="4">
        <v>1.0071000000000001</v>
      </c>
      <c r="AB18" s="8">
        <f t="shared" si="11"/>
        <v>7.1000000000001062</v>
      </c>
      <c r="AC18" s="8">
        <v>172.71</v>
      </c>
      <c r="AD18" s="6">
        <f t="shared" si="5"/>
        <v>1.0221337153230002E-2</v>
      </c>
      <c r="AE18" s="7">
        <f t="shared" si="6"/>
        <v>5.6000000000001062</v>
      </c>
      <c r="AF18" s="95">
        <f t="shared" si="7"/>
        <v>2.2467997486733862</v>
      </c>
    </row>
    <row r="19" spans="1:32">
      <c r="B19" s="3"/>
      <c r="C19" s="3"/>
      <c r="D19" s="3"/>
      <c r="E19" s="4"/>
      <c r="F19" s="8"/>
      <c r="G19" s="8"/>
      <c r="H19" s="6"/>
      <c r="I19" s="7"/>
      <c r="J19" s="95"/>
      <c r="M19" s="3"/>
      <c r="N19" s="3"/>
      <c r="O19" s="3"/>
      <c r="P19" s="4"/>
      <c r="Q19" s="8"/>
      <c r="R19" s="8"/>
      <c r="S19" s="6"/>
      <c r="T19" s="7"/>
      <c r="U19" s="95"/>
      <c r="X19" s="3"/>
      <c r="Y19" s="3"/>
      <c r="AA19" s="4"/>
      <c r="AB19" s="8"/>
      <c r="AC19" s="8"/>
      <c r="AD19" s="6"/>
      <c r="AE19" s="7"/>
      <c r="AF19" s="95"/>
    </row>
    <row r="20" spans="1:32">
      <c r="B20" s="3">
        <v>20</v>
      </c>
      <c r="C20" s="3">
        <v>60</v>
      </c>
      <c r="D20" s="3"/>
      <c r="E20" s="4">
        <v>1.0065</v>
      </c>
      <c r="F20" s="8">
        <f t="shared" si="9"/>
        <v>6.4999999999999503</v>
      </c>
      <c r="G20" s="8">
        <v>174.99</v>
      </c>
      <c r="H20" s="6">
        <f t="shared" si="0"/>
        <v>7.3775937540637195E-3</v>
      </c>
      <c r="I20" s="7">
        <f t="shared" si="1"/>
        <v>4.9999999999999503</v>
      </c>
      <c r="J20" s="95">
        <f t="shared" si="2"/>
        <v>2.0060712041726081</v>
      </c>
      <c r="M20" s="3">
        <v>20</v>
      </c>
      <c r="N20" s="3">
        <v>60</v>
      </c>
      <c r="O20" s="3"/>
      <c r="P20" s="4">
        <v>1.0064</v>
      </c>
      <c r="Q20" s="8">
        <f t="shared" si="10"/>
        <v>6.3999999999999613</v>
      </c>
      <c r="R20" s="8">
        <v>175.37</v>
      </c>
      <c r="S20" s="6">
        <f t="shared" si="8"/>
        <v>7.3855998266897727E-3</v>
      </c>
      <c r="T20" s="7">
        <f t="shared" si="3"/>
        <v>4.8999999999999613</v>
      </c>
      <c r="U20" s="95">
        <f t="shared" si="4"/>
        <v>1.9659497800891599</v>
      </c>
      <c r="X20" s="3">
        <v>20</v>
      </c>
      <c r="Y20" s="3">
        <v>60</v>
      </c>
      <c r="AA20" s="4">
        <v>1.0065999999999999</v>
      </c>
      <c r="AB20" s="8">
        <f t="shared" si="11"/>
        <v>6.5999999999999392</v>
      </c>
      <c r="AC20" s="8">
        <v>174.61</v>
      </c>
      <c r="AD20" s="6">
        <f t="shared" si="5"/>
        <v>7.2672237202386991E-3</v>
      </c>
      <c r="AE20" s="7">
        <f t="shared" si="6"/>
        <v>5.0999999999999392</v>
      </c>
      <c r="AF20" s="95">
        <f t="shared" si="7"/>
        <v>2.0461926282560561</v>
      </c>
    </row>
    <row r="21" spans="1:32">
      <c r="B21" s="3">
        <v>19</v>
      </c>
      <c r="C21" s="3">
        <v>120</v>
      </c>
      <c r="D21" s="3">
        <v>1.0015000000000001</v>
      </c>
      <c r="E21" s="4">
        <v>1.0058</v>
      </c>
      <c r="F21" s="8">
        <f t="shared" si="9"/>
        <v>5.8000000000000274</v>
      </c>
      <c r="G21" s="8">
        <v>177.65</v>
      </c>
      <c r="H21" s="6">
        <f>0.00437*(G21/C21)^0.5</f>
        <v>5.3170827567066009E-3</v>
      </c>
      <c r="I21" s="7">
        <f t="shared" si="1"/>
        <v>4.3000000000000274</v>
      </c>
      <c r="J21" s="95">
        <f t="shared" si="2"/>
        <v>1.7252212355884711</v>
      </c>
      <c r="M21" s="3">
        <v>19</v>
      </c>
      <c r="N21" s="3">
        <v>120</v>
      </c>
      <c r="O21" s="3">
        <v>1.0015000000000001</v>
      </c>
      <c r="P21" s="4">
        <v>1.006</v>
      </c>
      <c r="Q21" s="8">
        <f t="shared" si="10"/>
        <v>6.0000000000000053</v>
      </c>
      <c r="R21" s="8">
        <v>176.89</v>
      </c>
      <c r="S21" s="6">
        <f>0.00437*(R21/N21)^0.5</f>
        <v>5.305697127459626E-3</v>
      </c>
      <c r="T21" s="7">
        <f t="shared" si="3"/>
        <v>4.5000000000000053</v>
      </c>
      <c r="U21" s="95">
        <f t="shared" si="4"/>
        <v>1.8054640837553675</v>
      </c>
      <c r="X21" s="3">
        <v>19</v>
      </c>
      <c r="Y21" s="3">
        <v>120</v>
      </c>
      <c r="Z21">
        <v>1.0015000000000001</v>
      </c>
      <c r="AA21" s="4">
        <v>1.006</v>
      </c>
      <c r="AB21" s="8">
        <f t="shared" si="11"/>
        <v>6.0000000000000053</v>
      </c>
      <c r="AC21" s="8">
        <v>176.89</v>
      </c>
      <c r="AD21" s="6">
        <f t="shared" si="5"/>
        <v>5.1721441105212831E-3</v>
      </c>
      <c r="AE21" s="7">
        <f t="shared" si="6"/>
        <v>4.5000000000000053</v>
      </c>
      <c r="AF21" s="95">
        <f t="shared" si="7"/>
        <v>1.8054640837553675</v>
      </c>
    </row>
    <row r="22" spans="1:32">
      <c r="B22" s="3">
        <v>19</v>
      </c>
      <c r="C22" s="3">
        <v>240</v>
      </c>
      <c r="D22" s="3"/>
      <c r="E22" s="4">
        <v>1.0049999999999999</v>
      </c>
      <c r="F22" s="8">
        <f t="shared" si="9"/>
        <v>4.9999999999998934</v>
      </c>
      <c r="G22" s="8">
        <v>180.69</v>
      </c>
      <c r="H22" s="6">
        <f>0.00437*(G22/C22)^0.5</f>
        <v>3.7917777608267073E-3</v>
      </c>
      <c r="I22" s="7">
        <f t="shared" si="1"/>
        <v>3.4999999999998934</v>
      </c>
      <c r="J22" s="95">
        <f t="shared" si="2"/>
        <v>1.4042498429207968</v>
      </c>
      <c r="M22" s="3">
        <v>19</v>
      </c>
      <c r="N22" s="3">
        <v>240</v>
      </c>
      <c r="O22" s="3"/>
      <c r="P22" s="4">
        <v>1.0055000000000001</v>
      </c>
      <c r="Q22" s="8">
        <f t="shared" si="10"/>
        <v>5.5000000000000604</v>
      </c>
      <c r="R22" s="8">
        <v>178.79</v>
      </c>
      <c r="S22" s="6">
        <f>0.00437*(R22/N22)^0.5</f>
        <v>3.7717893360888189E-3</v>
      </c>
      <c r="T22" s="7">
        <f t="shared" si="3"/>
        <v>4.0000000000000604</v>
      </c>
      <c r="U22" s="95">
        <f t="shared" si="4"/>
        <v>1.6048569633381267</v>
      </c>
      <c r="X22" s="3">
        <v>19</v>
      </c>
      <c r="Y22" s="3">
        <v>240</v>
      </c>
      <c r="AA22" s="4">
        <v>1.0057</v>
      </c>
      <c r="AB22" s="8">
        <f t="shared" si="11"/>
        <v>5.7000000000000384</v>
      </c>
      <c r="AC22" s="8">
        <v>178.03</v>
      </c>
      <c r="AD22" s="6">
        <f t="shared" si="5"/>
        <v>3.6690241822588195E-3</v>
      </c>
      <c r="AE22" s="7">
        <f t="shared" si="6"/>
        <v>4.2000000000000384</v>
      </c>
      <c r="AF22" s="95">
        <f t="shared" si="7"/>
        <v>1.6850998115050231</v>
      </c>
    </row>
    <row r="23" spans="1:32">
      <c r="A23" s="29" t="s">
        <v>14</v>
      </c>
      <c r="B23" s="22">
        <v>18</v>
      </c>
      <c r="C23" s="22">
        <v>480</v>
      </c>
      <c r="D23" s="22">
        <v>1.0015000000000001</v>
      </c>
      <c r="E23" s="22">
        <v>1.0049999999999999</v>
      </c>
      <c r="F23" s="23">
        <f t="shared" si="9"/>
        <v>4.9999999999998934</v>
      </c>
      <c r="G23" s="23">
        <v>180.69</v>
      </c>
      <c r="H23" s="24">
        <f>0.00442*(G23/C23)^0.5</f>
        <v>2.7118690187765337E-3</v>
      </c>
      <c r="I23" s="25">
        <f t="shared" si="1"/>
        <v>3.4999999999998934</v>
      </c>
      <c r="J23" s="25">
        <f t="shared" si="2"/>
        <v>1.4042498429207968</v>
      </c>
      <c r="L23" s="29" t="s">
        <v>14</v>
      </c>
      <c r="M23" s="22">
        <v>18</v>
      </c>
      <c r="N23" s="22">
        <v>480</v>
      </c>
      <c r="O23" s="22">
        <v>1.0015000000000001</v>
      </c>
      <c r="P23" s="24">
        <v>1.0054000000000001</v>
      </c>
      <c r="Q23" s="23">
        <f t="shared" si="10"/>
        <v>5.4000000000000714</v>
      </c>
      <c r="R23" s="22">
        <v>179.17</v>
      </c>
      <c r="S23" s="24">
        <f>0.00442*(R23/N23)^0.5</f>
        <v>2.7004385400029632E-3</v>
      </c>
      <c r="T23" s="25">
        <f t="shared" si="3"/>
        <v>3.9000000000000714</v>
      </c>
      <c r="U23" s="25">
        <f t="shared" si="4"/>
        <v>1.5647355392546785</v>
      </c>
      <c r="W23" s="29" t="s">
        <v>14</v>
      </c>
      <c r="X23" s="22">
        <v>18</v>
      </c>
      <c r="Y23" s="22">
        <v>480</v>
      </c>
      <c r="Z23" s="22">
        <v>1.0015000000000001</v>
      </c>
      <c r="AA23" s="24">
        <v>1.0056</v>
      </c>
      <c r="AB23" s="23">
        <f t="shared" si="11"/>
        <v>5.6000000000000494</v>
      </c>
      <c r="AC23" s="22">
        <v>178.41</v>
      </c>
      <c r="AD23" s="24">
        <f t="shared" si="5"/>
        <v>2.5971592317376307E-3</v>
      </c>
      <c r="AE23" s="25">
        <f t="shared" si="6"/>
        <v>4.1000000000000494</v>
      </c>
      <c r="AF23" s="25">
        <f t="shared" si="7"/>
        <v>1.6449783874215749</v>
      </c>
    </row>
    <row r="24" spans="1:32">
      <c r="B24" s="32"/>
      <c r="C24" s="31"/>
      <c r="D24" s="32"/>
      <c r="E24" s="32"/>
      <c r="F24" s="33"/>
      <c r="G24" s="33"/>
      <c r="H24" s="52"/>
      <c r="I24" s="35"/>
      <c r="J24" s="96"/>
      <c r="M24" s="32"/>
      <c r="N24" s="31"/>
      <c r="O24" s="32"/>
      <c r="P24" s="34"/>
      <c r="Q24" s="33"/>
      <c r="R24" s="32"/>
      <c r="S24" s="52"/>
      <c r="T24" s="33"/>
      <c r="U24" s="97"/>
      <c r="X24" s="32"/>
      <c r="Y24" s="31"/>
      <c r="Z24" s="32"/>
      <c r="AA24" s="34"/>
      <c r="AB24" s="33"/>
      <c r="AC24" s="32"/>
      <c r="AD24" s="52"/>
      <c r="AE24" s="35"/>
      <c r="AF24" s="96"/>
    </row>
    <row r="25" spans="1:32">
      <c r="B25" s="37"/>
      <c r="C25" s="38"/>
      <c r="D25" s="37"/>
      <c r="E25" s="37"/>
      <c r="F25" s="39"/>
      <c r="G25" s="37"/>
      <c r="H25" s="40"/>
      <c r="I25" s="41"/>
      <c r="J25" s="41"/>
    </row>
    <row r="26" spans="1:32">
      <c r="M26" s="37"/>
      <c r="N26" s="38"/>
      <c r="O26" s="37"/>
      <c r="P26" s="40"/>
      <c r="Q26" s="39"/>
      <c r="R26" s="37"/>
      <c r="S26" s="40"/>
      <c r="T26" s="41"/>
      <c r="U26" s="41"/>
    </row>
    <row r="27" spans="1:32">
      <c r="B27" s="42" t="s">
        <v>5</v>
      </c>
      <c r="C27" s="43">
        <v>1.0015000000000001</v>
      </c>
      <c r="E27" s="44"/>
      <c r="M27" s="42" t="s">
        <v>5</v>
      </c>
      <c r="N27" s="43">
        <v>1.0015000000000001</v>
      </c>
      <c r="P27" s="44"/>
      <c r="X27" s="42" t="s">
        <v>5</v>
      </c>
      <c r="Y27" s="43">
        <v>1.0015000000000001</v>
      </c>
    </row>
    <row r="28" spans="1:32">
      <c r="B28" s="42" t="s">
        <v>15</v>
      </c>
      <c r="C28" s="45">
        <f>1000*(1-C27)</f>
        <v>-1.5000000000000568</v>
      </c>
      <c r="M28" s="42" t="s">
        <v>15</v>
      </c>
      <c r="N28" s="45">
        <f>1000*(1-N27)</f>
        <v>-1.5000000000000568</v>
      </c>
      <c r="P28" s="44"/>
      <c r="X28" s="42" t="s">
        <v>15</v>
      </c>
      <c r="Y28" s="45">
        <f>1000*(1-Y27)</f>
        <v>-1.5000000000000568</v>
      </c>
    </row>
    <row r="29" spans="1:32">
      <c r="B29" s="42"/>
      <c r="C29" s="45"/>
      <c r="AA29" s="44"/>
    </row>
    <row r="30" spans="1:32">
      <c r="B30" t="s">
        <v>16</v>
      </c>
      <c r="F30" t="s">
        <v>18</v>
      </c>
      <c r="M30" t="s">
        <v>16</v>
      </c>
      <c r="Q30" t="s">
        <v>100</v>
      </c>
      <c r="X30" t="s">
        <v>16</v>
      </c>
      <c r="AB30" t="s">
        <v>100</v>
      </c>
    </row>
    <row r="31" spans="1:32">
      <c r="C31" t="s">
        <v>17</v>
      </c>
      <c r="F31" t="s">
        <v>22</v>
      </c>
      <c r="N31" t="s">
        <v>17</v>
      </c>
      <c r="Y31" t="s">
        <v>17</v>
      </c>
    </row>
    <row r="32" spans="1:32">
      <c r="F32" s="98" t="s">
        <v>23</v>
      </c>
      <c r="G32" s="99" t="s">
        <v>24</v>
      </c>
      <c r="Q32" t="s">
        <v>22</v>
      </c>
      <c r="AB32" t="s">
        <v>22</v>
      </c>
    </row>
    <row r="33" spans="2:29">
      <c r="B33" s="100" t="s">
        <v>19</v>
      </c>
      <c r="C33" s="58" t="s">
        <v>20</v>
      </c>
      <c r="D33" s="101" t="s">
        <v>21</v>
      </c>
      <c r="F33" s="3">
        <v>19</v>
      </c>
      <c r="G33" s="104">
        <v>4.3699999999999998E-3</v>
      </c>
      <c r="M33" s="100" t="s">
        <v>19</v>
      </c>
      <c r="N33" s="58" t="s">
        <v>20</v>
      </c>
      <c r="O33" s="101" t="s">
        <v>21</v>
      </c>
      <c r="Q33" s="131" t="s">
        <v>23</v>
      </c>
      <c r="R33" s="132" t="s">
        <v>24</v>
      </c>
      <c r="X33" s="100" t="s">
        <v>19</v>
      </c>
      <c r="Y33" s="58" t="s">
        <v>20</v>
      </c>
      <c r="Z33" s="101" t="s">
        <v>21</v>
      </c>
      <c r="AB33" s="131" t="s">
        <v>23</v>
      </c>
      <c r="AC33" s="132" t="s">
        <v>24</v>
      </c>
    </row>
    <row r="34" spans="2:29">
      <c r="B34" s="16"/>
      <c r="C34" s="16"/>
      <c r="D34" s="16"/>
      <c r="F34" s="3">
        <v>20</v>
      </c>
      <c r="G34" s="104">
        <v>4.3200000000000001E-3</v>
      </c>
      <c r="M34" s="16"/>
      <c r="N34" s="16"/>
      <c r="O34" s="16"/>
      <c r="Q34" s="3">
        <v>19</v>
      </c>
      <c r="R34" s="104">
        <v>4.3699999999999998E-3</v>
      </c>
      <c r="X34" s="16"/>
      <c r="Y34" s="16"/>
      <c r="Z34" s="16"/>
      <c r="AB34" s="3">
        <v>19</v>
      </c>
      <c r="AC34" s="104">
        <v>4.3699999999999998E-3</v>
      </c>
    </row>
    <row r="35" spans="2:29">
      <c r="B35" s="49">
        <f t="shared" ref="B35:B38" si="12">-3801.8*C35 + 4001.5</f>
        <v>161.30181999999968</v>
      </c>
      <c r="C35" s="50">
        <v>1.0101</v>
      </c>
      <c r="D35" s="16">
        <v>1</v>
      </c>
      <c r="F35" s="3">
        <v>21</v>
      </c>
      <c r="G35" s="104">
        <v>4.2599999999999999E-3</v>
      </c>
      <c r="M35" s="49">
        <f t="shared" ref="M35:M38" si="13">-3801.8*N35 + 4001.5</f>
        <v>161.30181999999968</v>
      </c>
      <c r="N35" s="50">
        <v>1.0101</v>
      </c>
      <c r="O35" s="16">
        <v>1</v>
      </c>
      <c r="Q35" s="3">
        <v>20</v>
      </c>
      <c r="R35" s="104">
        <v>4.3200000000000001E-3</v>
      </c>
      <c r="X35" s="49">
        <f t="shared" ref="X35:X38" si="14">-3801.8*Y35 + 4001.5</f>
        <v>161.30181999999968</v>
      </c>
      <c r="Y35" s="50">
        <v>1.0101</v>
      </c>
      <c r="Z35" s="16">
        <v>1</v>
      </c>
      <c r="AB35" s="3">
        <v>20</v>
      </c>
      <c r="AC35" s="104">
        <v>4.3200000000000001E-3</v>
      </c>
    </row>
    <row r="36" spans="2:29">
      <c r="B36" s="49">
        <f t="shared" si="12"/>
        <v>163.58289999999943</v>
      </c>
      <c r="C36" s="50">
        <v>1.0095000000000001</v>
      </c>
      <c r="D36" s="16">
        <v>2</v>
      </c>
      <c r="F36" s="3">
        <v>22</v>
      </c>
      <c r="G36" s="104">
        <v>4.2100000000000002E-3</v>
      </c>
      <c r="M36" s="49">
        <f t="shared" si="13"/>
        <v>163.58289999999943</v>
      </c>
      <c r="N36" s="50">
        <v>1.0095000000000001</v>
      </c>
      <c r="O36" s="16">
        <v>2</v>
      </c>
      <c r="Q36" s="3">
        <v>21</v>
      </c>
      <c r="R36" s="104">
        <v>4.2599999999999999E-3</v>
      </c>
      <c r="X36" s="49">
        <f t="shared" si="14"/>
        <v>163.58289999999943</v>
      </c>
      <c r="Y36" s="50">
        <v>1.0095000000000001</v>
      </c>
      <c r="Z36" s="16">
        <v>2</v>
      </c>
      <c r="AB36" s="3">
        <v>21</v>
      </c>
      <c r="AC36" s="104">
        <v>4.2599999999999999E-3</v>
      </c>
    </row>
    <row r="37" spans="2:29">
      <c r="B37" s="49">
        <f t="shared" si="12"/>
        <v>164.34325999999965</v>
      </c>
      <c r="C37" s="50">
        <v>1.0093000000000001</v>
      </c>
      <c r="D37" s="16">
        <v>4</v>
      </c>
      <c r="F37" s="3">
        <v>23</v>
      </c>
      <c r="G37" s="104">
        <v>4.1599999999999996E-3</v>
      </c>
      <c r="M37" s="49">
        <f t="shared" si="13"/>
        <v>165.10361999999941</v>
      </c>
      <c r="N37" s="50">
        <v>1.0091000000000001</v>
      </c>
      <c r="O37" s="16">
        <v>4</v>
      </c>
      <c r="Q37" s="3">
        <v>22</v>
      </c>
      <c r="R37" s="104">
        <v>4.2100000000000002E-3</v>
      </c>
      <c r="X37" s="49">
        <f t="shared" si="14"/>
        <v>165.86398000000008</v>
      </c>
      <c r="Y37" s="50">
        <v>1.0088999999999999</v>
      </c>
      <c r="Z37" s="16">
        <v>4</v>
      </c>
      <c r="AB37" s="3">
        <v>22</v>
      </c>
      <c r="AC37" s="104">
        <v>4.2100000000000002E-3</v>
      </c>
    </row>
    <row r="38" spans="2:29">
      <c r="B38" s="49">
        <f t="shared" si="12"/>
        <v>167.00451999999996</v>
      </c>
      <c r="C38" s="50">
        <v>1.0085999999999999</v>
      </c>
      <c r="D38" s="16">
        <v>8</v>
      </c>
      <c r="F38" s="32">
        <v>24</v>
      </c>
      <c r="G38" s="105">
        <v>4.1099999999999999E-3</v>
      </c>
      <c r="M38" s="49">
        <f t="shared" si="13"/>
        <v>167.00451999999996</v>
      </c>
      <c r="N38" s="50">
        <v>1.0085999999999999</v>
      </c>
      <c r="O38" s="16">
        <v>8</v>
      </c>
      <c r="Q38" s="3">
        <v>23</v>
      </c>
      <c r="R38" s="104">
        <v>4.1599999999999996E-3</v>
      </c>
      <c r="X38" s="49">
        <f t="shared" si="14"/>
        <v>168.52523999999994</v>
      </c>
      <c r="Y38" s="50">
        <v>1.0082</v>
      </c>
      <c r="Z38" s="16">
        <v>8</v>
      </c>
      <c r="AB38" s="3">
        <v>23</v>
      </c>
      <c r="AC38" s="104">
        <v>4.1599999999999996E-3</v>
      </c>
    </row>
    <row r="39" spans="2:29">
      <c r="B39" s="49">
        <f>-3801.8*C39 + 4001.5</f>
        <v>170.04595999999992</v>
      </c>
      <c r="C39" s="50">
        <v>1.0078</v>
      </c>
      <c r="D39" s="16">
        <v>15</v>
      </c>
      <c r="M39" s="49">
        <f>-3801.8*N39 + 4001.5</f>
        <v>170.42613999999958</v>
      </c>
      <c r="N39" s="50">
        <v>1.0077</v>
      </c>
      <c r="O39" s="16">
        <v>15</v>
      </c>
      <c r="Q39" s="32">
        <v>24</v>
      </c>
      <c r="R39" s="105">
        <v>4.1099999999999999E-3</v>
      </c>
      <c r="X39" s="49">
        <f>-3801.8*Y39 + 4001.5</f>
        <v>170.42613999999958</v>
      </c>
      <c r="Y39" s="50">
        <v>1.0077</v>
      </c>
      <c r="Z39" s="16">
        <v>15</v>
      </c>
      <c r="AB39" s="32">
        <v>24</v>
      </c>
      <c r="AC39" s="105">
        <v>4.1099999999999999E-3</v>
      </c>
    </row>
    <row r="40" spans="2:29">
      <c r="B40" s="49">
        <f t="shared" ref="B40:B44" si="15">-3801.8*C40 + 4001.5</f>
        <v>173.08740000000034</v>
      </c>
      <c r="C40" s="17">
        <v>1.0069999999999999</v>
      </c>
      <c r="D40" s="16">
        <v>30</v>
      </c>
      <c r="M40" s="49">
        <f t="shared" ref="M40:M44" si="16">-3801.8*N40 + 4001.5</f>
        <v>172.70721999999932</v>
      </c>
      <c r="N40" s="17">
        <v>1.0071000000000001</v>
      </c>
      <c r="O40" s="16">
        <v>30</v>
      </c>
      <c r="X40" s="49">
        <f t="shared" ref="X40:X44" si="17">-3801.8*Y40 + 4001.5</f>
        <v>172.70721999999932</v>
      </c>
      <c r="Y40" s="17">
        <v>1.0071000000000001</v>
      </c>
      <c r="Z40" s="16">
        <v>30</v>
      </c>
    </row>
    <row r="41" spans="2:29">
      <c r="B41" s="49">
        <f t="shared" si="15"/>
        <v>174.98829999999998</v>
      </c>
      <c r="C41" s="17">
        <v>1.0065</v>
      </c>
      <c r="D41" s="16">
        <v>60</v>
      </c>
      <c r="M41" s="49">
        <f t="shared" si="16"/>
        <v>175.36848000000009</v>
      </c>
      <c r="N41" s="17">
        <v>1.0064</v>
      </c>
      <c r="O41" s="16">
        <v>60</v>
      </c>
      <c r="X41" s="49">
        <f t="shared" si="17"/>
        <v>174.60811999999987</v>
      </c>
      <c r="Y41" s="17">
        <v>1.0065999999999999</v>
      </c>
      <c r="Z41" s="16">
        <v>60</v>
      </c>
    </row>
    <row r="42" spans="2:29">
      <c r="B42" s="49">
        <f t="shared" si="15"/>
        <v>177.64955999999984</v>
      </c>
      <c r="C42" s="17">
        <v>1.0058</v>
      </c>
      <c r="D42" s="16">
        <v>120</v>
      </c>
      <c r="M42" s="49">
        <f t="shared" si="16"/>
        <v>176.88919999999962</v>
      </c>
      <c r="N42" s="17">
        <v>1.006</v>
      </c>
      <c r="O42" s="16">
        <v>120</v>
      </c>
      <c r="X42" s="49">
        <f t="shared" si="17"/>
        <v>176.88919999999962</v>
      </c>
      <c r="Y42" s="17">
        <v>1.006</v>
      </c>
      <c r="Z42" s="16">
        <v>120</v>
      </c>
    </row>
    <row r="43" spans="2:29">
      <c r="B43" s="49">
        <f t="shared" si="15"/>
        <v>180.69100000000026</v>
      </c>
      <c r="C43" s="17">
        <v>1.0049999999999999</v>
      </c>
      <c r="D43" s="16">
        <v>240</v>
      </c>
      <c r="M43" s="49">
        <f t="shared" si="16"/>
        <v>178.79009999999971</v>
      </c>
      <c r="N43" s="17">
        <v>1.0055000000000001</v>
      </c>
      <c r="O43" s="16">
        <v>240</v>
      </c>
      <c r="X43" s="49">
        <f t="shared" si="17"/>
        <v>178.02973999999949</v>
      </c>
      <c r="Y43" s="17">
        <v>1.0057</v>
      </c>
      <c r="Z43" s="16">
        <v>240</v>
      </c>
    </row>
    <row r="44" spans="2:29">
      <c r="B44" s="49">
        <f t="shared" si="15"/>
        <v>180.69100000000026</v>
      </c>
      <c r="C44" s="17">
        <v>1.0049999999999999</v>
      </c>
      <c r="D44" s="56">
        <v>480</v>
      </c>
      <c r="M44" s="49">
        <f t="shared" si="16"/>
        <v>179.17027999999937</v>
      </c>
      <c r="N44" s="17">
        <v>1.0054000000000001</v>
      </c>
      <c r="O44" s="16">
        <v>480</v>
      </c>
      <c r="X44" s="49">
        <f t="shared" si="17"/>
        <v>178.4099199999996</v>
      </c>
      <c r="Y44" s="17">
        <v>1.0056</v>
      </c>
      <c r="Z44" s="16">
        <v>480</v>
      </c>
    </row>
    <row r="45" spans="2:29">
      <c r="B45" s="51"/>
      <c r="C45" s="52"/>
      <c r="D45" s="57"/>
      <c r="M45" s="51"/>
      <c r="N45" s="52"/>
      <c r="O45" s="57"/>
      <c r="X45" s="51"/>
      <c r="Y45" s="52"/>
      <c r="Z45" s="57"/>
    </row>
    <row r="47" spans="2:29">
      <c r="B47" t="s">
        <v>25</v>
      </c>
      <c r="M47" t="s">
        <v>25</v>
      </c>
      <c r="X47" t="s">
        <v>25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B2:X87"/>
  <sheetViews>
    <sheetView workbookViewId="0">
      <selection activeCell="F9" sqref="F9"/>
    </sheetView>
  </sheetViews>
  <sheetFormatPr defaultRowHeight="15"/>
  <cols>
    <col min="2" max="2" width="19.7109375" customWidth="1"/>
    <col min="3" max="3" width="36.28515625" customWidth="1"/>
    <col min="4" max="4" width="28.28515625" customWidth="1"/>
    <col min="5" max="5" width="18.42578125" customWidth="1"/>
    <col min="6" max="6" width="18.5703125" customWidth="1"/>
    <col min="9" max="9" width="15.7109375" customWidth="1"/>
    <col min="10" max="10" width="17.7109375" customWidth="1"/>
    <col min="11" max="11" width="18.5703125" customWidth="1"/>
    <col min="12" max="12" width="12.28515625" customWidth="1"/>
    <col min="15" max="15" width="7.140625" customWidth="1"/>
    <col min="16" max="16" width="19.28515625" customWidth="1"/>
    <col min="17" max="17" width="19" customWidth="1"/>
    <col min="18" max="18" width="20.5703125" customWidth="1"/>
    <col min="20" max="20" width="20.140625" customWidth="1"/>
    <col min="21" max="21" width="23.7109375" customWidth="1"/>
    <col min="22" max="22" width="21.5703125" customWidth="1"/>
    <col min="23" max="23" width="13.85546875" customWidth="1"/>
    <col min="24" max="24" width="17.42578125" customWidth="1"/>
  </cols>
  <sheetData>
    <row r="2" spans="2:24">
      <c r="B2" s="44" t="s">
        <v>165</v>
      </c>
    </row>
    <row r="3" spans="2:24">
      <c r="B3" s="29" t="s">
        <v>168</v>
      </c>
      <c r="C3" s="29"/>
      <c r="D3" s="187"/>
      <c r="I3" s="44" t="s">
        <v>28</v>
      </c>
      <c r="N3" s="106"/>
      <c r="O3" s="44" t="s">
        <v>29</v>
      </c>
    </row>
    <row r="4" spans="2:24">
      <c r="I4" s="44"/>
      <c r="N4" s="106"/>
      <c r="O4" s="44"/>
    </row>
    <row r="5" spans="2:24">
      <c r="B5" s="44" t="s">
        <v>27</v>
      </c>
      <c r="G5" s="37"/>
      <c r="I5" s="44" t="s">
        <v>35</v>
      </c>
      <c r="N5" s="106"/>
      <c r="O5" s="44" t="s">
        <v>33</v>
      </c>
      <c r="T5" s="37"/>
      <c r="U5" s="37"/>
      <c r="V5" s="37"/>
      <c r="W5" s="37"/>
    </row>
    <row r="6" spans="2:24">
      <c r="G6" s="37"/>
      <c r="I6" s="44"/>
      <c r="N6" s="37"/>
      <c r="O6" s="61" t="s">
        <v>36</v>
      </c>
      <c r="P6" s="61" t="s">
        <v>37</v>
      </c>
      <c r="Q6" s="61" t="s">
        <v>38</v>
      </c>
      <c r="R6" s="61" t="s">
        <v>39</v>
      </c>
      <c r="T6" s="107" t="s">
        <v>101</v>
      </c>
      <c r="U6" s="58" t="s">
        <v>40</v>
      </c>
      <c r="W6" s="37"/>
    </row>
    <row r="7" spans="2:24">
      <c r="B7" s="58" t="s">
        <v>30</v>
      </c>
      <c r="C7" s="58" t="s">
        <v>31</v>
      </c>
      <c r="D7" s="61" t="s">
        <v>102</v>
      </c>
      <c r="G7" s="37"/>
      <c r="I7" t="s">
        <v>46</v>
      </c>
      <c r="N7" s="37"/>
      <c r="O7" s="62"/>
      <c r="P7" s="62" t="s">
        <v>42</v>
      </c>
      <c r="Q7" s="62" t="s">
        <v>43</v>
      </c>
      <c r="R7" s="62" t="s">
        <v>44</v>
      </c>
      <c r="T7" s="63"/>
      <c r="U7" s="63"/>
      <c r="W7" s="37"/>
    </row>
    <row r="8" spans="2:24">
      <c r="B8" s="63"/>
      <c r="C8" s="73"/>
      <c r="D8" s="63"/>
      <c r="G8" s="37"/>
      <c r="N8" s="37"/>
      <c r="O8" s="63"/>
      <c r="P8" s="63"/>
      <c r="Q8" s="63"/>
      <c r="R8" s="63"/>
      <c r="T8" s="3" t="s">
        <v>47</v>
      </c>
      <c r="U8" s="8">
        <f>R11+L29+E48</f>
        <v>391.23</v>
      </c>
      <c r="W8" s="37"/>
    </row>
    <row r="9" spans="2:24">
      <c r="B9" s="108" t="s">
        <v>47</v>
      </c>
      <c r="C9" s="109">
        <v>425</v>
      </c>
      <c r="D9" s="110">
        <f>(100*C9)/(100+C34)</f>
        <v>400.29803131040075</v>
      </c>
      <c r="G9" s="37"/>
      <c r="I9" s="65" t="s">
        <v>48</v>
      </c>
      <c r="J9" s="66" t="s">
        <v>49</v>
      </c>
      <c r="K9" s="66" t="s">
        <v>50</v>
      </c>
      <c r="N9" s="37"/>
      <c r="O9" s="3"/>
      <c r="P9" s="3">
        <v>270</v>
      </c>
      <c r="Q9" s="3">
        <v>255</v>
      </c>
      <c r="R9" s="3">
        <f>P9-Q9</f>
        <v>15</v>
      </c>
      <c r="S9" s="37"/>
      <c r="T9" s="3" t="s">
        <v>41</v>
      </c>
      <c r="U9" s="8">
        <f>R22+L55+E61</f>
        <v>396.19</v>
      </c>
      <c r="W9" s="37"/>
    </row>
    <row r="10" spans="2:24">
      <c r="B10" s="108" t="s">
        <v>41</v>
      </c>
      <c r="C10" s="109">
        <v>425</v>
      </c>
      <c r="D10" s="110">
        <f>(100*C10)/(100+C34)</f>
        <v>400.29803131040075</v>
      </c>
      <c r="G10" s="37"/>
      <c r="I10" s="42" t="s">
        <v>48</v>
      </c>
      <c r="J10" s="111">
        <f>1000/20</f>
        <v>50</v>
      </c>
      <c r="N10" s="37"/>
      <c r="O10" s="3"/>
      <c r="P10" s="3"/>
      <c r="Q10" s="3"/>
      <c r="R10" s="3">
        <f>P10-Q10</f>
        <v>0</v>
      </c>
      <c r="S10" s="37"/>
      <c r="T10" s="32" t="s">
        <v>45</v>
      </c>
      <c r="U10" s="33">
        <f>R34+L81+E72</f>
        <v>391.3</v>
      </c>
      <c r="W10" s="37"/>
    </row>
    <row r="11" spans="2:24">
      <c r="B11" s="112" t="s">
        <v>45</v>
      </c>
      <c r="C11" s="113">
        <v>425</v>
      </c>
      <c r="D11" s="114">
        <f>(100*C11)/(100+C34)</f>
        <v>400.29803131040075</v>
      </c>
      <c r="G11" s="37"/>
      <c r="N11" s="37"/>
      <c r="O11" s="3"/>
      <c r="P11" s="3"/>
      <c r="Q11" s="3"/>
      <c r="R11" s="83">
        <f>SUM(R9:R10)</f>
        <v>15</v>
      </c>
      <c r="S11" s="37"/>
      <c r="T11" s="37"/>
      <c r="U11" s="37"/>
      <c r="V11" s="37"/>
      <c r="W11" s="37"/>
    </row>
    <row r="12" spans="2:24">
      <c r="G12" s="37"/>
      <c r="I12" s="44" t="s">
        <v>47</v>
      </c>
      <c r="N12" s="37"/>
      <c r="O12" s="3"/>
      <c r="P12" s="3"/>
      <c r="Q12" s="3"/>
      <c r="R12" s="3"/>
      <c r="S12" s="37"/>
      <c r="T12" s="37"/>
      <c r="U12" s="37"/>
      <c r="V12" s="37"/>
      <c r="W12" s="37"/>
    </row>
    <row r="13" spans="2:24">
      <c r="B13" s="44" t="s">
        <v>159</v>
      </c>
      <c r="G13" s="37"/>
      <c r="I13" s="115" t="s">
        <v>60</v>
      </c>
      <c r="J13" s="116" t="s">
        <v>61</v>
      </c>
      <c r="K13" s="115" t="s">
        <v>62</v>
      </c>
      <c r="L13" s="115" t="s">
        <v>63</v>
      </c>
      <c r="N13" s="37"/>
      <c r="O13" s="3"/>
      <c r="P13" s="3"/>
      <c r="Q13" s="3"/>
      <c r="R13" s="3"/>
      <c r="S13" s="37"/>
      <c r="T13" s="37"/>
      <c r="U13" s="37"/>
      <c r="V13" s="37"/>
      <c r="W13" s="37"/>
    </row>
    <row r="14" spans="2:24">
      <c r="C14" s="44"/>
      <c r="G14" s="37"/>
      <c r="I14" s="117"/>
      <c r="J14" s="118" t="s">
        <v>55</v>
      </c>
      <c r="K14" s="117" t="s">
        <v>65</v>
      </c>
      <c r="L14" s="117"/>
      <c r="N14" s="37"/>
      <c r="O14" s="32"/>
      <c r="P14" s="32"/>
      <c r="Q14" s="32"/>
      <c r="R14" s="32"/>
      <c r="S14" s="37"/>
      <c r="T14" s="196"/>
      <c r="U14" s="38"/>
      <c r="V14" s="38"/>
      <c r="W14" s="38"/>
      <c r="X14" s="38"/>
    </row>
    <row r="15" spans="2:24">
      <c r="B15" t="s">
        <v>116</v>
      </c>
      <c r="G15" s="37"/>
      <c r="I15" s="63"/>
      <c r="J15" s="63"/>
      <c r="K15" s="63"/>
      <c r="L15" s="63"/>
      <c r="N15" s="37"/>
      <c r="S15" s="37"/>
      <c r="T15" s="38"/>
      <c r="U15" s="196"/>
      <c r="V15" s="38"/>
      <c r="W15" s="38"/>
      <c r="X15" s="38"/>
    </row>
    <row r="16" spans="2:24">
      <c r="B16" s="61" t="s">
        <v>51</v>
      </c>
      <c r="C16" s="61" t="s">
        <v>52</v>
      </c>
      <c r="D16" s="61" t="s">
        <v>52</v>
      </c>
      <c r="E16" s="61" t="s">
        <v>53</v>
      </c>
      <c r="F16" s="61" t="s">
        <v>54</v>
      </c>
      <c r="G16" s="38"/>
      <c r="I16" s="3" t="s">
        <v>67</v>
      </c>
      <c r="J16" s="8">
        <v>23.57</v>
      </c>
      <c r="K16" s="8">
        <v>23.97</v>
      </c>
      <c r="L16" s="8">
        <f>K16-J16</f>
        <v>0.39999999999999858</v>
      </c>
      <c r="N16" s="37"/>
      <c r="O16" s="44" t="s">
        <v>66</v>
      </c>
      <c r="S16" s="37"/>
      <c r="T16" s="38"/>
      <c r="U16" s="38"/>
      <c r="V16" s="38"/>
      <c r="W16" s="38"/>
      <c r="X16" s="38"/>
    </row>
    <row r="17" spans="2:24">
      <c r="B17" s="62" t="s">
        <v>55</v>
      </c>
      <c r="C17" s="62" t="s">
        <v>56</v>
      </c>
      <c r="D17" s="62" t="s">
        <v>57</v>
      </c>
      <c r="E17" s="62" t="s">
        <v>58</v>
      </c>
      <c r="F17" s="62" t="s">
        <v>59</v>
      </c>
      <c r="G17" s="38"/>
      <c r="I17" s="3"/>
      <c r="J17" s="8"/>
      <c r="K17" s="8"/>
      <c r="L17" s="8"/>
      <c r="N17" s="37"/>
      <c r="O17" s="61" t="s">
        <v>36</v>
      </c>
      <c r="P17" s="61" t="s">
        <v>37</v>
      </c>
      <c r="Q17" s="61" t="s">
        <v>38</v>
      </c>
      <c r="R17" s="61" t="s">
        <v>39</v>
      </c>
      <c r="S17" s="37"/>
      <c r="T17" s="38"/>
      <c r="U17" s="38"/>
      <c r="V17" s="38"/>
      <c r="W17" s="38"/>
      <c r="X17" s="38"/>
    </row>
    <row r="18" spans="2:24">
      <c r="B18" s="63"/>
      <c r="C18" s="63"/>
      <c r="D18" s="63"/>
      <c r="E18" s="63"/>
      <c r="F18" s="63"/>
      <c r="G18" s="37"/>
      <c r="I18" s="3" t="s">
        <v>68</v>
      </c>
      <c r="J18" s="8">
        <v>28.81</v>
      </c>
      <c r="K18" s="8">
        <v>29.19</v>
      </c>
      <c r="L18" s="8">
        <f t="shared" ref="L18:L26" si="0">K18-J18</f>
        <v>0.38000000000000256</v>
      </c>
      <c r="N18" s="37"/>
      <c r="O18" s="62"/>
      <c r="P18" s="62" t="s">
        <v>42</v>
      </c>
      <c r="Q18" s="62" t="s">
        <v>43</v>
      </c>
      <c r="R18" s="62" t="s">
        <v>44</v>
      </c>
      <c r="S18" s="37"/>
      <c r="T18" s="38"/>
      <c r="U18" s="38"/>
      <c r="V18" s="38"/>
      <c r="W18" s="38"/>
      <c r="X18" s="38"/>
    </row>
    <row r="19" spans="2:24">
      <c r="B19" s="8">
        <v>10.33</v>
      </c>
      <c r="C19" s="8">
        <v>108.92</v>
      </c>
      <c r="D19" s="8">
        <v>103.2</v>
      </c>
      <c r="E19" s="8">
        <f>C19-D19</f>
        <v>5.7199999999999989</v>
      </c>
      <c r="F19" s="8">
        <f>(E19/(D19-B19))*100</f>
        <v>6.1591471950037668</v>
      </c>
      <c r="G19" s="39"/>
      <c r="I19" s="3"/>
      <c r="J19" s="8"/>
      <c r="K19" s="8"/>
      <c r="L19" s="8"/>
      <c r="N19" s="37"/>
      <c r="O19" s="63"/>
      <c r="P19" s="63"/>
      <c r="Q19" s="63"/>
      <c r="R19" s="63"/>
      <c r="S19" s="37"/>
      <c r="T19" s="38"/>
      <c r="U19" s="38"/>
      <c r="V19" s="38"/>
      <c r="W19" s="38"/>
      <c r="X19" s="38"/>
    </row>
    <row r="20" spans="2:24">
      <c r="B20" s="32"/>
      <c r="C20" s="32"/>
      <c r="D20" s="32"/>
      <c r="E20" s="32"/>
      <c r="F20" s="32"/>
      <c r="G20" s="37"/>
      <c r="I20" s="3" t="s">
        <v>69</v>
      </c>
      <c r="J20" s="8">
        <v>87.26</v>
      </c>
      <c r="K20" s="8">
        <v>87.55</v>
      </c>
      <c r="L20" s="8">
        <f t="shared" si="0"/>
        <v>0.28999999999999204</v>
      </c>
      <c r="O20" s="3"/>
      <c r="P20" s="3">
        <v>715</v>
      </c>
      <c r="Q20" s="3">
        <v>705</v>
      </c>
      <c r="R20" s="3">
        <f>P20-Q20</f>
        <v>10</v>
      </c>
      <c r="S20" s="37"/>
      <c r="T20" s="201"/>
      <c r="U20" s="201"/>
      <c r="V20" s="201"/>
      <c r="W20" s="201"/>
      <c r="X20" s="201"/>
    </row>
    <row r="21" spans="2:24">
      <c r="B21" s="37"/>
      <c r="C21" s="37"/>
      <c r="D21" s="37"/>
      <c r="E21" s="37"/>
      <c r="F21" s="37"/>
      <c r="G21" s="37"/>
      <c r="I21" s="3"/>
      <c r="J21" s="8"/>
      <c r="K21" s="8"/>
      <c r="L21" s="8"/>
      <c r="O21" s="3"/>
      <c r="P21" s="3"/>
      <c r="Q21" s="3"/>
      <c r="R21" s="3">
        <f>P21-Q21</f>
        <v>0</v>
      </c>
      <c r="S21" s="37"/>
      <c r="T21" s="38"/>
      <c r="U21" s="38"/>
      <c r="V21" s="38"/>
      <c r="W21" s="38"/>
      <c r="X21" s="38"/>
    </row>
    <row r="22" spans="2:24">
      <c r="B22" s="115" t="s">
        <v>51</v>
      </c>
      <c r="C22" s="115" t="s">
        <v>52</v>
      </c>
      <c r="D22" s="115" t="s">
        <v>52</v>
      </c>
      <c r="E22" s="61" t="s">
        <v>53</v>
      </c>
      <c r="F22" s="61" t="s">
        <v>54</v>
      </c>
      <c r="G22" s="37"/>
      <c r="I22" s="3"/>
      <c r="J22" s="8"/>
      <c r="K22" s="8"/>
      <c r="L22" s="8"/>
      <c r="O22" s="3"/>
      <c r="P22" s="3"/>
      <c r="Q22" s="3"/>
      <c r="R22" s="83">
        <f>SUM(R20:R21)</f>
        <v>10</v>
      </c>
      <c r="T22" s="38"/>
      <c r="U22" s="38"/>
      <c r="V22" s="38"/>
      <c r="W22" s="38"/>
      <c r="X22" s="38"/>
    </row>
    <row r="23" spans="2:24">
      <c r="B23" s="117" t="s">
        <v>55</v>
      </c>
      <c r="C23" s="117" t="s">
        <v>56</v>
      </c>
      <c r="D23" s="117" t="s">
        <v>57</v>
      </c>
      <c r="E23" s="62" t="s">
        <v>58</v>
      </c>
      <c r="F23" s="62" t="s">
        <v>59</v>
      </c>
      <c r="G23" s="37"/>
      <c r="I23" s="3"/>
      <c r="J23" s="8"/>
      <c r="K23" s="8"/>
      <c r="L23" s="8"/>
      <c r="O23" s="3"/>
      <c r="P23" s="3"/>
      <c r="Q23" s="3"/>
      <c r="R23" s="3"/>
      <c r="T23" s="38"/>
      <c r="U23" s="38"/>
      <c r="V23" s="38"/>
      <c r="W23" s="38"/>
      <c r="X23" s="38"/>
    </row>
    <row r="24" spans="2:24">
      <c r="B24" s="63"/>
      <c r="C24" s="63"/>
      <c r="D24" s="63"/>
      <c r="E24" s="63"/>
      <c r="F24" s="63"/>
      <c r="G24" s="37"/>
      <c r="I24" s="3"/>
      <c r="J24" s="8"/>
      <c r="K24" s="8"/>
      <c r="L24" s="8"/>
      <c r="O24" s="3"/>
      <c r="P24" s="133"/>
      <c r="Q24" s="3"/>
      <c r="R24" s="3"/>
      <c r="T24" s="38"/>
      <c r="U24" s="38"/>
      <c r="V24" s="38"/>
      <c r="W24" s="38"/>
      <c r="X24" s="38"/>
    </row>
    <row r="25" spans="2:24">
      <c r="B25" s="8">
        <v>10.4</v>
      </c>
      <c r="C25" s="8">
        <v>98.72</v>
      </c>
      <c r="D25" s="8">
        <v>93.59</v>
      </c>
      <c r="E25" s="8">
        <f>C25-D25</f>
        <v>5.1299999999999955</v>
      </c>
      <c r="F25" s="8">
        <f>(E25/(D25-B25))*100</f>
        <v>6.1666065632888518</v>
      </c>
      <c r="G25" s="38"/>
      <c r="I25" s="3"/>
      <c r="J25" s="8"/>
      <c r="K25" s="8"/>
      <c r="L25" s="8"/>
      <c r="O25" s="32"/>
      <c r="P25" s="32"/>
      <c r="Q25" s="32"/>
      <c r="R25" s="32"/>
      <c r="T25" s="38"/>
      <c r="U25" s="38"/>
      <c r="V25" s="38"/>
      <c r="W25" s="38"/>
      <c r="X25" s="38"/>
    </row>
    <row r="26" spans="2:24">
      <c r="B26" s="32"/>
      <c r="C26" s="32"/>
      <c r="D26" s="32"/>
      <c r="E26" s="32"/>
      <c r="F26" s="32"/>
      <c r="G26" s="38"/>
      <c r="I26" s="3" t="s">
        <v>72</v>
      </c>
      <c r="J26" s="8">
        <v>68.56</v>
      </c>
      <c r="K26" s="69">
        <v>68.72</v>
      </c>
      <c r="L26" s="8">
        <f t="shared" si="0"/>
        <v>0.15999999999999659</v>
      </c>
      <c r="T26" s="201"/>
      <c r="U26" s="201"/>
      <c r="V26" s="201"/>
      <c r="W26" s="201"/>
      <c r="X26" s="201"/>
    </row>
    <row r="27" spans="2:24">
      <c r="G27" s="37"/>
      <c r="I27" s="32"/>
      <c r="J27" s="32"/>
      <c r="K27" s="30"/>
      <c r="L27" s="3"/>
      <c r="T27" s="38"/>
      <c r="U27" s="38"/>
      <c r="V27" s="38"/>
      <c r="W27" s="38"/>
      <c r="X27" s="38"/>
    </row>
    <row r="28" spans="2:24">
      <c r="B28" s="115" t="s">
        <v>51</v>
      </c>
      <c r="C28" s="115" t="s">
        <v>52</v>
      </c>
      <c r="D28" s="115" t="s">
        <v>52</v>
      </c>
      <c r="E28" s="61" t="s">
        <v>53</v>
      </c>
      <c r="F28" s="61" t="s">
        <v>54</v>
      </c>
      <c r="G28" s="39"/>
      <c r="L28" s="32"/>
      <c r="O28" s="44" t="s">
        <v>73</v>
      </c>
      <c r="T28" s="38"/>
      <c r="U28" s="38"/>
      <c r="V28" s="38"/>
      <c r="W28" s="38"/>
      <c r="X28" s="38"/>
    </row>
    <row r="29" spans="2:24">
      <c r="B29" s="117" t="s">
        <v>55</v>
      </c>
      <c r="C29" s="117" t="s">
        <v>56</v>
      </c>
      <c r="D29" s="117" t="s">
        <v>57</v>
      </c>
      <c r="E29" s="62" t="s">
        <v>58</v>
      </c>
      <c r="F29" s="62" t="s">
        <v>59</v>
      </c>
      <c r="G29" s="37"/>
      <c r="K29" s="42" t="s">
        <v>74</v>
      </c>
      <c r="L29" s="70">
        <f>SUM(L16:L27)</f>
        <v>1.2299999999999898</v>
      </c>
      <c r="O29" s="61" t="s">
        <v>36</v>
      </c>
      <c r="P29" s="61" t="s">
        <v>37</v>
      </c>
      <c r="Q29" s="61" t="s">
        <v>38</v>
      </c>
      <c r="R29" s="61" t="s">
        <v>39</v>
      </c>
      <c r="T29" s="38"/>
      <c r="U29" s="38"/>
      <c r="V29" s="38"/>
      <c r="W29" s="38"/>
      <c r="X29" s="38"/>
    </row>
    <row r="30" spans="2:24">
      <c r="B30" s="63"/>
      <c r="C30" s="63"/>
      <c r="D30" s="63"/>
      <c r="E30" s="63"/>
      <c r="F30" s="63"/>
      <c r="G30" s="37"/>
      <c r="K30" s="42"/>
      <c r="L30" s="119"/>
      <c r="O30" s="62"/>
      <c r="P30" s="62" t="s">
        <v>42</v>
      </c>
      <c r="Q30" s="62" t="s">
        <v>43</v>
      </c>
      <c r="R30" s="62" t="s">
        <v>44</v>
      </c>
      <c r="T30" s="38"/>
      <c r="U30" s="38"/>
      <c r="V30" s="38"/>
      <c r="W30" s="38"/>
      <c r="X30" s="38"/>
    </row>
    <row r="31" spans="2:24">
      <c r="B31" s="8">
        <v>10.199999999999999</v>
      </c>
      <c r="C31" s="8">
        <v>98.59</v>
      </c>
      <c r="D31" s="8">
        <v>93.44</v>
      </c>
      <c r="E31" s="8">
        <f>C31-D31</f>
        <v>5.1500000000000057</v>
      </c>
      <c r="F31" s="8">
        <f>(E31/(D31-B31))*100</f>
        <v>6.1869293608841973</v>
      </c>
      <c r="G31" s="38"/>
      <c r="I31" s="44" t="s">
        <v>76</v>
      </c>
      <c r="O31" s="63"/>
      <c r="P31" s="63"/>
      <c r="Q31" s="63"/>
      <c r="R31" s="63"/>
      <c r="T31" s="38"/>
      <c r="U31" s="38"/>
      <c r="V31" s="38"/>
      <c r="W31" s="38"/>
      <c r="X31" s="38"/>
    </row>
    <row r="32" spans="2:24">
      <c r="B32" s="32"/>
      <c r="C32" s="32"/>
      <c r="D32" s="32"/>
      <c r="E32" s="32"/>
      <c r="F32" s="32"/>
      <c r="G32" s="38"/>
      <c r="O32" s="3"/>
      <c r="P32" s="3">
        <v>270</v>
      </c>
      <c r="Q32" s="3">
        <v>255</v>
      </c>
      <c r="R32" s="3">
        <f>P32-Q32</f>
        <v>15</v>
      </c>
      <c r="T32" s="201"/>
      <c r="U32" s="201"/>
      <c r="V32" s="201"/>
      <c r="W32" s="201"/>
      <c r="X32" s="201"/>
    </row>
    <row r="33" spans="2:24">
      <c r="G33" s="37"/>
      <c r="I33" s="73"/>
      <c r="J33" s="59" t="s">
        <v>77</v>
      </c>
      <c r="O33" s="3"/>
      <c r="P33" s="3"/>
      <c r="Q33" s="3"/>
      <c r="R33" s="3">
        <f>P33-Q33</f>
        <v>0</v>
      </c>
      <c r="T33" s="38"/>
      <c r="U33" s="38"/>
      <c r="V33" s="38"/>
      <c r="W33" s="38"/>
      <c r="X33" s="38"/>
    </row>
    <row r="34" spans="2:24">
      <c r="B34" s="71" t="s">
        <v>103</v>
      </c>
      <c r="C34" s="72">
        <f>(F19+F25+F31)/3</f>
        <v>6.170894373058939</v>
      </c>
      <c r="G34" s="39"/>
      <c r="I34" s="74" t="s">
        <v>13</v>
      </c>
      <c r="J34" s="75">
        <f>(((L18-L26)*50)/D9)*100</f>
        <v>2.7479525602439532</v>
      </c>
      <c r="O34" s="3"/>
      <c r="P34" s="3"/>
      <c r="Q34" s="3"/>
      <c r="R34" s="83">
        <f>SUM(R32:R33)</f>
        <v>15</v>
      </c>
      <c r="T34" s="38"/>
      <c r="U34" s="38"/>
      <c r="V34" s="38"/>
      <c r="W34" s="38"/>
      <c r="X34" s="38"/>
    </row>
    <row r="35" spans="2:24">
      <c r="G35" s="37"/>
      <c r="I35" s="74" t="s">
        <v>78</v>
      </c>
      <c r="J35" s="75">
        <f>(((L26-0.14)*50)/D9)*100</f>
        <v>0.24981386911303713</v>
      </c>
      <c r="M35" s="37"/>
      <c r="O35" s="3"/>
      <c r="P35" s="3"/>
      <c r="Q35" s="3"/>
      <c r="R35" s="3"/>
      <c r="T35" s="196"/>
      <c r="U35" s="237"/>
      <c r="V35" s="38"/>
      <c r="W35" s="38"/>
      <c r="X35" s="38"/>
    </row>
    <row r="36" spans="2:24">
      <c r="B36" s="37"/>
      <c r="C36" s="37"/>
      <c r="D36" s="37"/>
      <c r="E36" s="37"/>
      <c r="F36" s="37"/>
      <c r="G36" s="37"/>
      <c r="M36" s="37"/>
      <c r="O36" s="3"/>
      <c r="P36" s="3"/>
      <c r="Q36" s="3"/>
      <c r="R36" s="3"/>
      <c r="T36" s="38"/>
      <c r="U36" s="38"/>
      <c r="V36" s="38"/>
      <c r="W36" s="38"/>
      <c r="X36" s="38"/>
    </row>
    <row r="37" spans="2:24">
      <c r="B37" s="44" t="s">
        <v>160</v>
      </c>
      <c r="F37" s="37"/>
      <c r="G37" s="37"/>
      <c r="M37" s="37"/>
      <c r="O37" s="32"/>
      <c r="P37" s="32"/>
      <c r="Q37" s="32"/>
      <c r="R37" s="32"/>
    </row>
    <row r="38" spans="2:24">
      <c r="B38" t="s">
        <v>47</v>
      </c>
      <c r="F38" s="37"/>
      <c r="G38" s="37"/>
      <c r="I38" s="44" t="s">
        <v>41</v>
      </c>
      <c r="M38" s="37"/>
    </row>
    <row r="39" spans="2:24">
      <c r="B39" s="115" t="s">
        <v>79</v>
      </c>
      <c r="C39" s="115" t="s">
        <v>80</v>
      </c>
      <c r="D39" s="115" t="s">
        <v>81</v>
      </c>
      <c r="E39" s="115" t="s">
        <v>104</v>
      </c>
      <c r="F39" s="115" t="s">
        <v>83</v>
      </c>
      <c r="G39" s="37"/>
      <c r="I39" s="115" t="s">
        <v>60</v>
      </c>
      <c r="J39" s="116" t="s">
        <v>61</v>
      </c>
      <c r="K39" s="115" t="s">
        <v>62</v>
      </c>
      <c r="L39" s="115" t="s">
        <v>63</v>
      </c>
      <c r="M39" s="37"/>
      <c r="O39" s="106"/>
      <c r="P39" s="37"/>
      <c r="Q39" s="37"/>
      <c r="R39" s="37"/>
    </row>
    <row r="40" spans="2:24">
      <c r="B40" s="117" t="s">
        <v>84</v>
      </c>
      <c r="C40" s="117" t="s">
        <v>105</v>
      </c>
      <c r="D40" s="117" t="s">
        <v>86</v>
      </c>
      <c r="E40" s="117" t="s">
        <v>55</v>
      </c>
      <c r="F40" s="117" t="s">
        <v>88</v>
      </c>
      <c r="G40" s="37"/>
      <c r="I40" s="117"/>
      <c r="J40" s="118" t="s">
        <v>55</v>
      </c>
      <c r="K40" s="117" t="s">
        <v>65</v>
      </c>
      <c r="L40" s="117"/>
      <c r="M40" s="37"/>
      <c r="O40" s="37"/>
      <c r="P40" s="37"/>
      <c r="Q40" s="37"/>
      <c r="R40" s="37"/>
    </row>
    <row r="41" spans="2:24">
      <c r="B41" s="3" t="s">
        <v>89</v>
      </c>
      <c r="C41" s="3"/>
      <c r="D41" s="3"/>
      <c r="E41" s="83"/>
      <c r="F41" s="63"/>
      <c r="G41" s="37"/>
      <c r="I41" s="63"/>
      <c r="J41" s="63"/>
      <c r="K41" s="63"/>
      <c r="L41" s="63"/>
      <c r="M41" s="37"/>
      <c r="O41" s="37"/>
      <c r="P41" s="37"/>
      <c r="Q41" s="37"/>
      <c r="R41" s="37"/>
    </row>
    <row r="42" spans="2:24">
      <c r="B42" s="3">
        <v>600</v>
      </c>
      <c r="C42" s="8">
        <v>400</v>
      </c>
      <c r="D42" s="8">
        <v>575</v>
      </c>
      <c r="E42" s="84">
        <f>D42-C42</f>
        <v>175</v>
      </c>
      <c r="F42" s="8">
        <f>100*E42/D9</f>
        <v>43.717427094788981</v>
      </c>
      <c r="G42" s="37"/>
      <c r="I42" s="3" t="s">
        <v>67</v>
      </c>
      <c r="J42" s="8">
        <v>79.8</v>
      </c>
      <c r="K42" s="8">
        <v>80.17</v>
      </c>
      <c r="L42" s="8">
        <f>K42-J42</f>
        <v>0.37000000000000455</v>
      </c>
      <c r="M42" s="37"/>
      <c r="O42" s="37"/>
      <c r="P42" s="37"/>
      <c r="Q42" s="37"/>
      <c r="R42" s="37"/>
    </row>
    <row r="43" spans="2:24">
      <c r="B43" s="63" t="s">
        <v>90</v>
      </c>
      <c r="C43" s="79"/>
      <c r="D43" s="79"/>
      <c r="E43" s="80"/>
      <c r="F43" s="79"/>
      <c r="G43" s="37"/>
      <c r="I43" s="3"/>
      <c r="J43" s="8"/>
      <c r="K43" s="8"/>
      <c r="L43" s="8"/>
      <c r="M43" s="37"/>
      <c r="O43" s="37"/>
      <c r="P43" s="37"/>
      <c r="Q43" s="37"/>
      <c r="R43" s="37"/>
    </row>
    <row r="44" spans="2:24">
      <c r="B44" s="3">
        <v>200</v>
      </c>
      <c r="C44" s="8">
        <v>310</v>
      </c>
      <c r="D44" s="8">
        <v>490</v>
      </c>
      <c r="E44" s="78">
        <f>D44-C44</f>
        <v>180</v>
      </c>
      <c r="F44" s="8">
        <f>100*E44/D9</f>
        <v>44.966496440354376</v>
      </c>
      <c r="G44" s="37"/>
      <c r="I44" s="3" t="s">
        <v>68</v>
      </c>
      <c r="J44" s="8">
        <v>81.66</v>
      </c>
      <c r="K44" s="8">
        <v>82.03</v>
      </c>
      <c r="L44" s="8">
        <f t="shared" ref="L44" si="1">K44-J44</f>
        <v>0.37000000000000455</v>
      </c>
      <c r="M44" s="37"/>
      <c r="O44" s="37"/>
      <c r="P44" s="37"/>
      <c r="Q44" s="37"/>
      <c r="R44" s="37"/>
    </row>
    <row r="45" spans="2:24">
      <c r="B45" s="3"/>
      <c r="C45" s="8"/>
      <c r="D45" s="8"/>
      <c r="E45" s="78"/>
      <c r="F45" s="8"/>
      <c r="G45" s="37"/>
      <c r="I45" s="3"/>
      <c r="J45" s="8"/>
      <c r="K45" s="8"/>
      <c r="L45" s="8"/>
      <c r="M45" s="37"/>
      <c r="O45" s="37"/>
      <c r="P45" s="37"/>
      <c r="Q45" s="37"/>
      <c r="R45" s="37"/>
    </row>
    <row r="46" spans="2:24">
      <c r="B46" s="63" t="s">
        <v>92</v>
      </c>
      <c r="C46" s="79"/>
      <c r="D46" s="79"/>
      <c r="E46" s="80"/>
      <c r="F46" s="79"/>
      <c r="G46" s="37"/>
      <c r="I46" s="3" t="s">
        <v>69</v>
      </c>
      <c r="J46" s="8">
        <v>81.83</v>
      </c>
      <c r="K46" s="8">
        <v>82.09</v>
      </c>
      <c r="L46" s="8">
        <f t="shared" ref="L46" si="2">K46-J46</f>
        <v>0.26000000000000512</v>
      </c>
      <c r="M46" s="37"/>
      <c r="O46" s="37"/>
      <c r="P46" s="37"/>
      <c r="Q46" s="37"/>
      <c r="R46" s="37"/>
    </row>
    <row r="47" spans="2:24">
      <c r="B47" s="32">
        <v>63</v>
      </c>
      <c r="C47" s="33">
        <v>295</v>
      </c>
      <c r="D47" s="81">
        <v>315</v>
      </c>
      <c r="E47" s="82">
        <f>D47-C47</f>
        <v>20</v>
      </c>
      <c r="F47" s="33">
        <f>100*E47/D9</f>
        <v>4.9962773822615976</v>
      </c>
      <c r="G47" s="37"/>
      <c r="I47" s="3"/>
      <c r="J47" s="8"/>
      <c r="K47" s="8"/>
      <c r="L47" s="8"/>
      <c r="M47" s="37"/>
      <c r="O47" s="37"/>
      <c r="P47" s="37"/>
      <c r="Q47" s="37"/>
      <c r="R47" s="37"/>
    </row>
    <row r="48" spans="2:24">
      <c r="D48" s="42" t="s">
        <v>93</v>
      </c>
      <c r="E48" s="44">
        <f>SUM(E42:E47)</f>
        <v>375</v>
      </c>
      <c r="F48" s="120">
        <f>SUM(F42:F47)</f>
        <v>93.680200917404946</v>
      </c>
      <c r="G48" s="37"/>
      <c r="I48" s="3"/>
      <c r="J48" s="8"/>
      <c r="K48" s="8"/>
      <c r="L48" s="8"/>
      <c r="M48" s="37"/>
      <c r="O48" s="37"/>
      <c r="P48" s="37"/>
      <c r="Q48" s="37"/>
      <c r="R48" s="37"/>
    </row>
    <row r="49" spans="2:18">
      <c r="F49" s="37"/>
      <c r="G49" s="37"/>
      <c r="I49" s="3"/>
      <c r="J49" s="8"/>
      <c r="K49" s="8"/>
      <c r="L49" s="8"/>
      <c r="M49" s="37"/>
      <c r="O49" s="37"/>
      <c r="P49" s="37"/>
      <c r="Q49" s="37"/>
      <c r="R49" s="37"/>
    </row>
    <row r="50" spans="2:18">
      <c r="G50" s="37"/>
      <c r="I50" s="3"/>
      <c r="J50" s="8"/>
      <c r="K50" s="8"/>
      <c r="L50" s="8"/>
      <c r="M50" s="37"/>
      <c r="O50" s="37"/>
      <c r="P50" s="37"/>
      <c r="Q50" s="37"/>
      <c r="R50" s="37"/>
    </row>
    <row r="51" spans="2:18">
      <c r="B51" t="s">
        <v>41</v>
      </c>
      <c r="G51" s="37"/>
      <c r="I51" s="3"/>
      <c r="J51" s="8"/>
      <c r="K51" s="8"/>
      <c r="L51" s="8"/>
      <c r="M51" s="37"/>
      <c r="O51" s="37"/>
      <c r="P51" s="37"/>
      <c r="Q51" s="37"/>
      <c r="R51" s="37"/>
    </row>
    <row r="52" spans="2:18">
      <c r="B52" s="115" t="s">
        <v>79</v>
      </c>
      <c r="C52" s="115" t="s">
        <v>80</v>
      </c>
      <c r="D52" s="115" t="s">
        <v>81</v>
      </c>
      <c r="E52" s="115" t="s">
        <v>104</v>
      </c>
      <c r="F52" s="115" t="s">
        <v>83</v>
      </c>
      <c r="G52" s="37"/>
      <c r="I52" s="3" t="s">
        <v>72</v>
      </c>
      <c r="J52" s="8">
        <v>81.540000000000006</v>
      </c>
      <c r="K52" s="69">
        <v>81.73</v>
      </c>
      <c r="L52" s="8">
        <f t="shared" ref="L52" si="3">K52-J52</f>
        <v>0.18999999999999773</v>
      </c>
      <c r="M52" s="37"/>
      <c r="O52" s="37"/>
      <c r="P52" s="37"/>
      <c r="Q52" s="37"/>
      <c r="R52" s="37"/>
    </row>
    <row r="53" spans="2:18">
      <c r="B53" s="117" t="s">
        <v>84</v>
      </c>
      <c r="C53" s="117" t="s">
        <v>106</v>
      </c>
      <c r="D53" s="117" t="s">
        <v>86</v>
      </c>
      <c r="E53" s="117" t="s">
        <v>55</v>
      </c>
      <c r="F53" s="117" t="s">
        <v>88</v>
      </c>
      <c r="G53" s="37"/>
      <c r="I53" s="32"/>
      <c r="J53" s="32"/>
      <c r="K53" s="30"/>
      <c r="L53" s="3"/>
      <c r="M53" s="37"/>
      <c r="O53" s="37"/>
      <c r="P53" s="37"/>
      <c r="Q53" s="37"/>
      <c r="R53" s="37"/>
    </row>
    <row r="54" spans="2:18">
      <c r="B54" s="3" t="s">
        <v>89</v>
      </c>
      <c r="C54" s="3"/>
      <c r="D54" s="3"/>
      <c r="E54" s="83"/>
      <c r="F54" s="63"/>
      <c r="G54" s="37"/>
      <c r="L54" s="32"/>
      <c r="M54" s="37"/>
      <c r="O54" s="37"/>
      <c r="P54" s="37"/>
      <c r="Q54" s="37"/>
      <c r="R54" s="37"/>
    </row>
    <row r="55" spans="2:18">
      <c r="B55" s="3">
        <v>600</v>
      </c>
      <c r="C55" s="8">
        <v>375</v>
      </c>
      <c r="D55" s="8">
        <v>545</v>
      </c>
      <c r="E55" s="84">
        <f>D55-C55</f>
        <v>170</v>
      </c>
      <c r="F55" s="8">
        <f>100*E55/D10</f>
        <v>42.468357749223578</v>
      </c>
      <c r="G55" s="37"/>
      <c r="K55" s="42" t="s">
        <v>74</v>
      </c>
      <c r="L55" s="70">
        <f>SUM(L42:L53)</f>
        <v>1.1900000000000119</v>
      </c>
      <c r="M55" s="37"/>
      <c r="O55" s="37"/>
      <c r="P55" s="37"/>
      <c r="Q55" s="37"/>
      <c r="R55" s="37"/>
    </row>
    <row r="56" spans="2:18">
      <c r="B56" s="63" t="s">
        <v>90</v>
      </c>
      <c r="C56" s="79"/>
      <c r="D56" s="79"/>
      <c r="E56" s="80"/>
      <c r="F56" s="79"/>
      <c r="G56" s="37"/>
      <c r="L56" s="119"/>
      <c r="M56" s="37"/>
      <c r="O56" s="37"/>
      <c r="P56" s="37"/>
      <c r="Q56" s="37"/>
      <c r="R56" s="37"/>
    </row>
    <row r="57" spans="2:18">
      <c r="B57" s="3">
        <v>200</v>
      </c>
      <c r="C57" s="8">
        <v>325</v>
      </c>
      <c r="D57" s="8">
        <v>515</v>
      </c>
      <c r="E57" s="78">
        <f>D57-C57</f>
        <v>190</v>
      </c>
      <c r="F57" s="8">
        <f>100*E57/D10</f>
        <v>47.464635131485174</v>
      </c>
      <c r="G57" s="37"/>
      <c r="I57" s="44" t="s">
        <v>94</v>
      </c>
      <c r="L57" s="37"/>
      <c r="M57" s="37"/>
      <c r="O57" s="37"/>
      <c r="P57" s="37"/>
      <c r="Q57" s="37"/>
      <c r="R57" s="37"/>
    </row>
    <row r="58" spans="2:18">
      <c r="B58" s="3"/>
      <c r="C58" s="8"/>
      <c r="D58" s="8"/>
      <c r="E58" s="78"/>
      <c r="F58" s="8"/>
      <c r="G58" s="37"/>
      <c r="M58" s="37"/>
      <c r="O58" s="37"/>
      <c r="P58" s="37"/>
      <c r="Q58" s="37"/>
      <c r="R58" s="37"/>
    </row>
    <row r="59" spans="2:18">
      <c r="B59" s="63" t="s">
        <v>92</v>
      </c>
      <c r="C59" s="79"/>
      <c r="D59" s="79"/>
      <c r="E59" s="80"/>
      <c r="F59" s="79"/>
      <c r="G59" s="37"/>
      <c r="I59" s="73"/>
      <c r="J59" s="59" t="s">
        <v>95</v>
      </c>
      <c r="M59" s="37"/>
      <c r="O59" s="37"/>
      <c r="P59" s="37"/>
      <c r="Q59" s="37"/>
      <c r="R59" s="37"/>
    </row>
    <row r="60" spans="2:18">
      <c r="B60" s="32">
        <v>63</v>
      </c>
      <c r="C60" s="33">
        <v>265</v>
      </c>
      <c r="D60" s="81">
        <v>290</v>
      </c>
      <c r="E60" s="82">
        <f>D60-C60</f>
        <v>25</v>
      </c>
      <c r="F60" s="33">
        <f>100*E60/D10</f>
        <v>6.2453467278269965</v>
      </c>
      <c r="G60" s="37"/>
      <c r="I60" s="74" t="s">
        <v>13</v>
      </c>
      <c r="J60" s="75">
        <f>(((L44-L52)*50)/D10)*100</f>
        <v>2.2483248220178038</v>
      </c>
      <c r="M60" s="37"/>
      <c r="O60" s="37"/>
      <c r="P60" s="37"/>
      <c r="Q60" s="37"/>
      <c r="R60" s="37"/>
    </row>
    <row r="61" spans="2:18">
      <c r="D61" s="42" t="s">
        <v>93</v>
      </c>
      <c r="E61" s="44">
        <f>SUM(E55:E60)</f>
        <v>385</v>
      </c>
      <c r="F61" s="121">
        <f>SUM(F55:F60)</f>
        <v>96.178339608535751</v>
      </c>
      <c r="G61" s="37"/>
      <c r="I61" s="74" t="s">
        <v>78</v>
      </c>
      <c r="J61" s="75">
        <f>(((L52-0.14)*50)/D10)*100</f>
        <v>0.62453467278267105</v>
      </c>
      <c r="M61" s="37"/>
      <c r="O61" s="37"/>
      <c r="P61" s="37"/>
      <c r="Q61" s="37"/>
      <c r="R61" s="37"/>
    </row>
    <row r="62" spans="2:18">
      <c r="B62" t="s">
        <v>45</v>
      </c>
      <c r="F62" s="37"/>
      <c r="G62" s="37"/>
      <c r="M62" s="37"/>
      <c r="O62" s="37"/>
      <c r="P62" s="37"/>
      <c r="Q62" s="37"/>
      <c r="R62" s="37"/>
    </row>
    <row r="63" spans="2:18">
      <c r="B63" s="115" t="s">
        <v>79</v>
      </c>
      <c r="C63" s="115" t="s">
        <v>80</v>
      </c>
      <c r="D63" s="115" t="s">
        <v>81</v>
      </c>
      <c r="E63" s="115" t="s">
        <v>104</v>
      </c>
      <c r="F63" s="115" t="s">
        <v>83</v>
      </c>
      <c r="G63" s="37"/>
      <c r="M63" s="37"/>
      <c r="O63" s="37"/>
      <c r="P63" s="37"/>
      <c r="Q63" s="37"/>
      <c r="R63" s="37"/>
    </row>
    <row r="64" spans="2:18">
      <c r="B64" s="117" t="s">
        <v>84</v>
      </c>
      <c r="C64" s="117" t="s">
        <v>107</v>
      </c>
      <c r="D64" s="117" t="s">
        <v>86</v>
      </c>
      <c r="E64" s="117" t="s">
        <v>108</v>
      </c>
      <c r="F64" s="122" t="s">
        <v>88</v>
      </c>
      <c r="G64" s="37"/>
      <c r="I64" s="44" t="s">
        <v>45</v>
      </c>
      <c r="M64" s="37"/>
      <c r="O64" s="37"/>
      <c r="P64" s="37"/>
      <c r="Q64" s="37"/>
      <c r="R64" s="37"/>
    </row>
    <row r="65" spans="2:18">
      <c r="B65" s="3" t="s">
        <v>89</v>
      </c>
      <c r="C65" s="3"/>
      <c r="D65" s="3"/>
      <c r="E65" s="77"/>
      <c r="F65" s="63"/>
      <c r="G65" s="37"/>
      <c r="I65" s="231" t="s">
        <v>60</v>
      </c>
      <c r="J65" s="232" t="s">
        <v>61</v>
      </c>
      <c r="K65" s="115" t="s">
        <v>62</v>
      </c>
      <c r="L65" s="231" t="s">
        <v>63</v>
      </c>
      <c r="M65" s="37"/>
      <c r="O65" s="37"/>
      <c r="P65" s="37"/>
      <c r="Q65" s="37"/>
      <c r="R65" s="37"/>
    </row>
    <row r="66" spans="2:18">
      <c r="B66" s="3">
        <v>600</v>
      </c>
      <c r="C66" s="8">
        <v>425</v>
      </c>
      <c r="D66" s="8">
        <v>560</v>
      </c>
      <c r="E66" s="78">
        <f>D66-C66</f>
        <v>135</v>
      </c>
      <c r="F66" s="8">
        <f>100*E66/D11</f>
        <v>33.724872330265782</v>
      </c>
      <c r="G66" s="37"/>
      <c r="I66" s="233"/>
      <c r="J66" s="234" t="s">
        <v>55</v>
      </c>
      <c r="K66" s="233" t="s">
        <v>65</v>
      </c>
      <c r="L66" s="233"/>
      <c r="M66" s="37"/>
      <c r="O66" s="37"/>
      <c r="P66" s="37"/>
      <c r="Q66" s="37"/>
      <c r="R66" s="37"/>
    </row>
    <row r="67" spans="2:18">
      <c r="B67" s="63" t="s">
        <v>90</v>
      </c>
      <c r="C67" s="79"/>
      <c r="D67" s="79"/>
      <c r="E67" s="80"/>
      <c r="F67" s="79"/>
      <c r="G67" s="37"/>
      <c r="I67" s="63"/>
      <c r="J67" s="63"/>
      <c r="K67" s="63"/>
      <c r="L67" s="63"/>
      <c r="M67" s="37"/>
      <c r="O67" s="37"/>
      <c r="P67" s="37"/>
      <c r="Q67" s="37"/>
      <c r="R67" s="37"/>
    </row>
    <row r="68" spans="2:18">
      <c r="B68" s="3">
        <v>200</v>
      </c>
      <c r="C68" s="8">
        <v>335</v>
      </c>
      <c r="D68" s="8">
        <v>555</v>
      </c>
      <c r="E68" s="78">
        <f>D68-C68</f>
        <v>220</v>
      </c>
      <c r="F68" s="8">
        <f>100*E68/D11</f>
        <v>54.959051204877575</v>
      </c>
      <c r="G68" s="37"/>
      <c r="I68" s="3" t="s">
        <v>67</v>
      </c>
      <c r="J68" s="8">
        <v>43.17</v>
      </c>
      <c r="K68" s="8">
        <v>43.56</v>
      </c>
      <c r="L68" s="8">
        <f>K68-J68</f>
        <v>0.39000000000000057</v>
      </c>
      <c r="M68" s="37"/>
      <c r="O68" s="37"/>
      <c r="P68" s="37"/>
      <c r="Q68" s="37"/>
      <c r="R68" s="37"/>
    </row>
    <row r="69" spans="2:18">
      <c r="B69" s="3"/>
      <c r="C69" s="8"/>
      <c r="D69" s="8"/>
      <c r="E69" s="78"/>
      <c r="F69" s="33"/>
      <c r="G69" s="37"/>
      <c r="I69" s="3"/>
      <c r="J69" s="8"/>
      <c r="K69" s="8"/>
      <c r="L69" s="8"/>
      <c r="O69" s="37"/>
      <c r="P69" s="37"/>
      <c r="Q69" s="37"/>
      <c r="R69" s="37"/>
    </row>
    <row r="70" spans="2:18">
      <c r="B70" s="63" t="s">
        <v>92</v>
      </c>
      <c r="C70" s="79"/>
      <c r="D70" s="79"/>
      <c r="E70" s="80"/>
      <c r="F70" s="8"/>
      <c r="I70" s="3" t="s">
        <v>68</v>
      </c>
      <c r="J70" s="8">
        <v>34.86</v>
      </c>
      <c r="K70" s="8">
        <v>35.25</v>
      </c>
      <c r="L70" s="8">
        <f t="shared" ref="L70:L78" si="4">K70-J70</f>
        <v>0.39000000000000057</v>
      </c>
      <c r="O70" s="37"/>
      <c r="P70" s="37"/>
      <c r="Q70" s="37"/>
      <c r="R70" s="37"/>
    </row>
    <row r="71" spans="2:18">
      <c r="B71" s="32">
        <v>63</v>
      </c>
      <c r="C71" s="33">
        <v>280</v>
      </c>
      <c r="D71" s="81">
        <v>300</v>
      </c>
      <c r="E71" s="82">
        <f>D71-C71</f>
        <v>20</v>
      </c>
      <c r="F71" s="33">
        <f>100*E71/D11</f>
        <v>4.9962773822615976</v>
      </c>
      <c r="I71" s="3"/>
      <c r="J71" s="8"/>
      <c r="K71" s="8"/>
      <c r="L71" s="8"/>
      <c r="O71" s="37"/>
      <c r="P71" s="37"/>
      <c r="Q71" s="37"/>
      <c r="R71" s="37"/>
    </row>
    <row r="72" spans="2:18">
      <c r="D72" s="127" t="s">
        <v>93</v>
      </c>
      <c r="E72" s="128">
        <f>SUM(E66:E71)</f>
        <v>375</v>
      </c>
      <c r="F72" s="121">
        <f>SUM(F66:F71)</f>
        <v>93.680200917404946</v>
      </c>
      <c r="I72" s="3" t="s">
        <v>69</v>
      </c>
      <c r="J72" s="8">
        <v>35.979999999999997</v>
      </c>
      <c r="K72" s="8">
        <v>36.31</v>
      </c>
      <c r="L72" s="8">
        <f t="shared" si="4"/>
        <v>0.3300000000000054</v>
      </c>
      <c r="O72" s="37"/>
      <c r="P72" s="37"/>
      <c r="Q72" s="37"/>
      <c r="R72" s="37"/>
    </row>
    <row r="73" spans="2:18">
      <c r="I73" s="3"/>
      <c r="J73" s="8"/>
      <c r="K73" s="8"/>
      <c r="L73" s="8"/>
      <c r="O73" s="37"/>
      <c r="P73" s="37"/>
      <c r="Q73" s="37"/>
      <c r="R73" s="37"/>
    </row>
    <row r="74" spans="2:18">
      <c r="I74" s="3"/>
      <c r="J74" s="8"/>
      <c r="K74" s="8"/>
      <c r="L74" s="8"/>
      <c r="O74" s="37"/>
      <c r="P74" s="37"/>
      <c r="Q74" s="37"/>
      <c r="R74" s="37"/>
    </row>
    <row r="75" spans="2:18">
      <c r="I75" s="3"/>
      <c r="J75" s="8"/>
      <c r="K75" s="8"/>
      <c r="L75" s="8"/>
      <c r="O75" s="37"/>
      <c r="P75" s="37"/>
      <c r="Q75" s="37"/>
      <c r="R75" s="37"/>
    </row>
    <row r="76" spans="2:18">
      <c r="I76" s="3"/>
      <c r="J76" s="8"/>
      <c r="K76" s="8"/>
      <c r="L76" s="8"/>
      <c r="O76" s="37"/>
      <c r="P76" s="37"/>
      <c r="Q76" s="37"/>
      <c r="R76" s="37"/>
    </row>
    <row r="77" spans="2:18">
      <c r="I77" s="3"/>
      <c r="J77" s="8"/>
      <c r="K77" s="8"/>
      <c r="L77" s="8"/>
    </row>
    <row r="78" spans="2:18">
      <c r="I78" s="3" t="s">
        <v>72</v>
      </c>
      <c r="J78" s="8">
        <v>22.63</v>
      </c>
      <c r="K78" s="69">
        <v>22.82</v>
      </c>
      <c r="L78" s="8">
        <f t="shared" si="4"/>
        <v>0.19000000000000128</v>
      </c>
    </row>
    <row r="79" spans="2:18">
      <c r="I79" s="32"/>
      <c r="J79" s="32"/>
      <c r="K79" s="30"/>
      <c r="L79" s="8"/>
    </row>
    <row r="80" spans="2:18">
      <c r="L80" s="32"/>
    </row>
    <row r="81" spans="9:12">
      <c r="K81" s="42" t="s">
        <v>74</v>
      </c>
      <c r="L81" s="70">
        <f>SUM(L68:L79)</f>
        <v>1.3000000000000078</v>
      </c>
    </row>
    <row r="83" spans="9:12">
      <c r="I83" s="44" t="s">
        <v>96</v>
      </c>
    </row>
    <row r="85" spans="9:12">
      <c r="I85" s="73"/>
      <c r="J85" s="59" t="s">
        <v>95</v>
      </c>
    </row>
    <row r="86" spans="9:12">
      <c r="I86" s="74" t="s">
        <v>13</v>
      </c>
      <c r="J86" s="75">
        <f>(((L70-L78)*50)/D11)*100</f>
        <v>2.4981386911307899</v>
      </c>
    </row>
    <row r="87" spans="9:12">
      <c r="I87" s="74" t="s">
        <v>78</v>
      </c>
      <c r="J87" s="75">
        <f>(((L78-0.14)*50)/D11)*100</f>
        <v>0.62453467278271546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2:AF48"/>
  <sheetViews>
    <sheetView workbookViewId="0">
      <selection activeCell="C3" sqref="C3"/>
    </sheetView>
  </sheetViews>
  <sheetFormatPr defaultRowHeight="15"/>
  <cols>
    <col min="1" max="1" width="6" customWidth="1"/>
    <col min="2" max="2" width="15" customWidth="1"/>
    <col min="3" max="3" width="24.42578125" customWidth="1"/>
    <col min="4" max="4" width="16.5703125" customWidth="1"/>
    <col min="5" max="5" width="10.140625" customWidth="1"/>
    <col min="7" max="7" width="10.85546875" customWidth="1"/>
    <col min="8" max="8" width="9.85546875" customWidth="1"/>
    <col min="9" max="9" width="9.7109375" customWidth="1"/>
    <col min="12" max="12" width="6.85546875" customWidth="1"/>
    <col min="13" max="13" width="15.7109375" customWidth="1"/>
    <col min="14" max="14" width="24.28515625" customWidth="1"/>
    <col min="15" max="15" width="16.140625" customWidth="1"/>
    <col min="16" max="16" width="10.7109375" customWidth="1"/>
    <col min="17" max="17" width="10.85546875" customWidth="1"/>
    <col min="23" max="23" width="6" customWidth="1"/>
    <col min="24" max="24" width="14.85546875" customWidth="1"/>
    <col min="25" max="25" width="23.28515625" customWidth="1"/>
    <col min="26" max="26" width="19.28515625" customWidth="1"/>
    <col min="27" max="27" width="10.85546875" customWidth="1"/>
    <col min="28" max="29" width="10.28515625" customWidth="1"/>
    <col min="30" max="30" width="11.7109375" customWidth="1"/>
    <col min="31" max="31" width="10.85546875" customWidth="1"/>
    <col min="32" max="32" width="10.7109375" customWidth="1"/>
  </cols>
  <sheetData>
    <row r="2" spans="1:32">
      <c r="B2" s="44" t="s">
        <v>166</v>
      </c>
    </row>
    <row r="3" spans="1:32">
      <c r="B3" s="189"/>
    </row>
    <row r="4" spans="1:32">
      <c r="B4" s="44" t="s">
        <v>109</v>
      </c>
      <c r="C4" s="44"/>
      <c r="M4" s="44" t="s">
        <v>110</v>
      </c>
      <c r="X4" s="44" t="s">
        <v>111</v>
      </c>
    </row>
    <row r="6" spans="1:32">
      <c r="B6" s="71" t="s">
        <v>3</v>
      </c>
      <c r="C6" s="71" t="s">
        <v>4</v>
      </c>
      <c r="D6" s="71" t="s">
        <v>5</v>
      </c>
      <c r="E6" s="87" t="s">
        <v>12</v>
      </c>
      <c r="F6" s="87" t="s">
        <v>7</v>
      </c>
      <c r="G6" s="87" t="s">
        <v>8</v>
      </c>
      <c r="H6" s="87" t="s">
        <v>9</v>
      </c>
      <c r="I6" s="71" t="s">
        <v>10</v>
      </c>
      <c r="J6" s="71" t="s">
        <v>11</v>
      </c>
      <c r="M6" s="1" t="s">
        <v>3</v>
      </c>
      <c r="N6" s="1" t="s">
        <v>4</v>
      </c>
      <c r="O6" s="1" t="s">
        <v>5</v>
      </c>
      <c r="P6" s="2" t="s">
        <v>12</v>
      </c>
      <c r="Q6" s="2" t="s">
        <v>7</v>
      </c>
      <c r="R6" s="2" t="s">
        <v>8</v>
      </c>
      <c r="S6" s="88" t="s">
        <v>9</v>
      </c>
      <c r="T6" s="1" t="s">
        <v>10</v>
      </c>
      <c r="U6" s="89" t="s">
        <v>11</v>
      </c>
      <c r="X6" s="1" t="s">
        <v>3</v>
      </c>
      <c r="Y6" s="1" t="s">
        <v>4</v>
      </c>
      <c r="Z6" s="1" t="s">
        <v>5</v>
      </c>
      <c r="AA6" s="2" t="s">
        <v>12</v>
      </c>
      <c r="AB6" s="2" t="s">
        <v>7</v>
      </c>
      <c r="AC6" s="2" t="s">
        <v>8</v>
      </c>
      <c r="AD6" s="88" t="s">
        <v>9</v>
      </c>
      <c r="AE6" s="1" t="s">
        <v>10</v>
      </c>
      <c r="AF6" s="89" t="s">
        <v>11</v>
      </c>
    </row>
    <row r="7" spans="1:32">
      <c r="B7" s="3"/>
      <c r="C7" s="3">
        <v>1</v>
      </c>
      <c r="D7" s="3">
        <v>1.0015000000000001</v>
      </c>
      <c r="E7" s="4">
        <v>1.0242</v>
      </c>
      <c r="F7" s="5">
        <f>(E7+E10+E13)/3</f>
        <v>1.0242666666666667</v>
      </c>
      <c r="G7" s="6"/>
      <c r="H7" s="17"/>
      <c r="I7" s="7"/>
      <c r="J7" s="19"/>
      <c r="M7" s="3">
        <v>19</v>
      </c>
      <c r="N7" s="3">
        <v>1</v>
      </c>
      <c r="O7" s="3">
        <v>1.0015000000000001</v>
      </c>
      <c r="P7" s="4">
        <v>1.0237000000000001</v>
      </c>
      <c r="Q7" s="5">
        <f>(P7+P10+P13)/3</f>
        <v>1.0236333333333334</v>
      </c>
      <c r="R7" s="6"/>
      <c r="S7" s="17"/>
      <c r="T7" s="7"/>
      <c r="U7" s="19"/>
      <c r="X7" s="3">
        <v>19</v>
      </c>
      <c r="Y7" s="3">
        <v>1</v>
      </c>
      <c r="Z7">
        <v>1.0015000000000001</v>
      </c>
      <c r="AA7" s="4">
        <v>1.0237000000000001</v>
      </c>
      <c r="AB7" s="5">
        <f>(AA7+AA10+AA13)/3</f>
        <v>1.0236333333333334</v>
      </c>
      <c r="AC7" s="6"/>
      <c r="AD7" s="17"/>
      <c r="AE7" s="7"/>
      <c r="AF7" s="19"/>
    </row>
    <row r="8" spans="1:32">
      <c r="B8" s="3">
        <v>19</v>
      </c>
      <c r="C8" s="3">
        <v>2</v>
      </c>
      <c r="D8" s="3"/>
      <c r="E8" s="4">
        <v>1.0228999999999999</v>
      </c>
      <c r="F8" s="5">
        <f>(E8+E11+E14)/3</f>
        <v>1.0229666666666664</v>
      </c>
      <c r="G8" s="6"/>
      <c r="H8" s="17"/>
      <c r="I8" s="7"/>
      <c r="J8" s="19"/>
      <c r="M8" s="3"/>
      <c r="N8" s="3">
        <v>2</v>
      </c>
      <c r="O8" s="3"/>
      <c r="P8" s="4">
        <v>1.0226999999999999</v>
      </c>
      <c r="Q8" s="5">
        <f>(P8+P11+P14)/3</f>
        <v>1.0226</v>
      </c>
      <c r="R8" s="6"/>
      <c r="S8" s="17"/>
      <c r="T8" s="7"/>
      <c r="U8" s="19"/>
      <c r="X8" s="3"/>
      <c r="Y8" s="3">
        <v>2</v>
      </c>
      <c r="AA8" s="4">
        <v>1.0223</v>
      </c>
      <c r="AB8" s="5">
        <f>(AA8+AA11+AA14)/3</f>
        <v>1.0223333333333333</v>
      </c>
      <c r="AC8" s="6"/>
      <c r="AD8" s="17"/>
      <c r="AE8" s="7"/>
      <c r="AF8" s="19"/>
    </row>
    <row r="9" spans="1:32">
      <c r="B9" s="3"/>
      <c r="C9" s="3"/>
      <c r="D9" s="3"/>
      <c r="E9" s="4"/>
      <c r="F9" s="8"/>
      <c r="G9" s="6"/>
      <c r="H9" s="17"/>
      <c r="I9" s="7"/>
      <c r="J9" s="19"/>
      <c r="M9" s="3"/>
      <c r="N9" s="3"/>
      <c r="O9" s="3"/>
      <c r="P9" s="4"/>
      <c r="Q9" s="8"/>
      <c r="R9" s="6"/>
      <c r="S9" s="17"/>
      <c r="T9" s="7"/>
      <c r="U9" s="19"/>
      <c r="X9" s="3"/>
      <c r="Y9" s="3"/>
      <c r="AA9" s="4"/>
      <c r="AB9" s="8"/>
      <c r="AC9" s="6"/>
      <c r="AD9" s="17"/>
      <c r="AE9" s="7"/>
      <c r="AF9" s="19"/>
    </row>
    <row r="10" spans="1:32">
      <c r="A10" s="9" t="s">
        <v>13</v>
      </c>
      <c r="B10" s="10"/>
      <c r="C10" s="10">
        <v>1</v>
      </c>
      <c r="D10" s="10"/>
      <c r="E10" s="11">
        <v>1.0243</v>
      </c>
      <c r="F10" s="12">
        <f>(F7-1)*1000</f>
        <v>24.266666666666659</v>
      </c>
      <c r="G10" s="12">
        <v>107.32</v>
      </c>
      <c r="H10" s="11">
        <f>0.0037*(G10/C10)^0.5</f>
        <v>3.8330285675950815E-2</v>
      </c>
      <c r="I10" s="13">
        <f>F10+(-1.5)</f>
        <v>22.766666666666659</v>
      </c>
      <c r="J10" s="90">
        <f>(100*2.65/(83.96*(2.65-1)))*I10</f>
        <v>43.550079162275438</v>
      </c>
      <c r="L10" s="91" t="s">
        <v>13</v>
      </c>
      <c r="M10" s="92"/>
      <c r="N10" s="92">
        <v>1</v>
      </c>
      <c r="O10" s="92"/>
      <c r="P10" s="93">
        <v>1.0236000000000001</v>
      </c>
      <c r="Q10" s="12">
        <f>(Q7-1)*1000</f>
        <v>23.633333333333397</v>
      </c>
      <c r="R10" s="94">
        <v>109.98</v>
      </c>
      <c r="S10" s="93">
        <f>0.00437*(R10/N10)^0.5</f>
        <v>4.5828779844111059E-2</v>
      </c>
      <c r="T10" s="90">
        <f>Q10+(-1.5)</f>
        <v>22.133333333333397</v>
      </c>
      <c r="U10" s="90">
        <f>(100*2.65/(84.01*(2.65-1)))*T10</f>
        <v>42.313385010683071</v>
      </c>
      <c r="W10" s="91" t="s">
        <v>13</v>
      </c>
      <c r="X10" s="92"/>
      <c r="Y10" s="92">
        <v>1</v>
      </c>
      <c r="Z10" s="91"/>
      <c r="AA10" s="93">
        <v>1.0236000000000001</v>
      </c>
      <c r="AB10" s="12">
        <f>(AB7-1)*1000</f>
        <v>23.633333333333397</v>
      </c>
      <c r="AC10" s="94">
        <v>109.98</v>
      </c>
      <c r="AD10" s="93">
        <f>0.00437*(AC10/Y10)^0.5</f>
        <v>4.5828779844111059E-2</v>
      </c>
      <c r="AE10" s="90">
        <f>AB10+(-1.5)</f>
        <v>22.133333333333397</v>
      </c>
      <c r="AF10" s="90">
        <f>(100*2.65/(83.94*(2.65-1)))*AE10</f>
        <v>42.348671369400591</v>
      </c>
    </row>
    <row r="11" spans="1:32">
      <c r="B11" s="3"/>
      <c r="C11" s="3">
        <v>2</v>
      </c>
      <c r="D11" s="3"/>
      <c r="E11" s="4">
        <v>1.0229999999999999</v>
      </c>
      <c r="F11" s="8"/>
      <c r="G11" s="14"/>
      <c r="H11" s="6"/>
      <c r="I11" s="7"/>
      <c r="J11" s="95"/>
      <c r="M11" s="3"/>
      <c r="N11" s="3">
        <v>2</v>
      </c>
      <c r="O11" s="3"/>
      <c r="P11" s="4">
        <v>1.0226</v>
      </c>
      <c r="Q11" s="8"/>
      <c r="R11" s="14"/>
      <c r="S11" s="6"/>
      <c r="T11" s="7"/>
      <c r="U11" s="95"/>
      <c r="X11" s="3"/>
      <c r="Y11" s="3">
        <v>2</v>
      </c>
      <c r="Z11">
        <v>1.0015000000000001</v>
      </c>
      <c r="AA11" s="4">
        <v>1.0224</v>
      </c>
      <c r="AB11" s="8"/>
      <c r="AC11" s="14"/>
      <c r="AD11" s="6"/>
      <c r="AE11" s="7"/>
      <c r="AF11" s="95"/>
    </row>
    <row r="12" spans="1:32">
      <c r="B12" s="3"/>
      <c r="C12" s="3"/>
      <c r="D12" s="3"/>
      <c r="E12" s="4"/>
      <c r="F12" s="8"/>
      <c r="G12" s="14"/>
      <c r="H12" s="6"/>
      <c r="I12" s="7"/>
      <c r="J12" s="95"/>
      <c r="M12" s="3"/>
      <c r="N12" s="3"/>
      <c r="O12" s="3"/>
      <c r="P12" s="4"/>
      <c r="Q12" s="8"/>
      <c r="R12" s="14"/>
      <c r="S12" s="6"/>
      <c r="T12" s="7"/>
      <c r="U12" s="95"/>
      <c r="X12" s="3"/>
      <c r="Y12" s="3"/>
      <c r="AA12" s="4"/>
      <c r="AB12" s="8"/>
      <c r="AC12" s="14"/>
      <c r="AD12" s="6"/>
      <c r="AE12" s="7"/>
      <c r="AF12" s="95"/>
    </row>
    <row r="13" spans="1:32">
      <c r="B13" s="3"/>
      <c r="C13" s="3">
        <v>1</v>
      </c>
      <c r="D13" s="3"/>
      <c r="E13" s="4">
        <v>1.0243</v>
      </c>
      <c r="F13" s="8"/>
      <c r="G13" s="3"/>
      <c r="H13" s="6"/>
      <c r="I13" s="7"/>
      <c r="J13" s="95"/>
      <c r="M13" s="3"/>
      <c r="N13" s="3">
        <v>1</v>
      </c>
      <c r="O13" s="3"/>
      <c r="P13" s="4">
        <v>1.0236000000000001</v>
      </c>
      <c r="Q13" s="8"/>
      <c r="R13" s="3"/>
      <c r="S13" s="6"/>
      <c r="T13" s="7"/>
      <c r="U13" s="95"/>
      <c r="X13" s="3"/>
      <c r="Y13" s="3">
        <v>1</v>
      </c>
      <c r="AA13" s="4">
        <v>1.0236000000000001</v>
      </c>
      <c r="AB13" s="8"/>
      <c r="AC13" s="3"/>
      <c r="AD13" s="6"/>
      <c r="AE13" s="7"/>
      <c r="AF13" s="95"/>
    </row>
    <row r="14" spans="1:32">
      <c r="B14" s="3">
        <v>19</v>
      </c>
      <c r="C14" s="3">
        <v>2</v>
      </c>
      <c r="D14" s="3">
        <v>1.0015000000000001</v>
      </c>
      <c r="E14" s="4">
        <v>1.0229999999999999</v>
      </c>
      <c r="F14" s="8">
        <f>(F8-1)*1000</f>
        <v>22.966666666666356</v>
      </c>
      <c r="G14" s="14">
        <v>112.26</v>
      </c>
      <c r="H14" s="6">
        <f t="shared" ref="H14:H22" si="0">0.0037*(G14/C14)^0.5</f>
        <v>2.7720384196471739E-2</v>
      </c>
      <c r="I14" s="7">
        <f t="shared" ref="I14:I24" si="1">F14+(-1.5)</f>
        <v>21.466666666666356</v>
      </c>
      <c r="J14" s="95">
        <f>(100*2.65/(83.96*(2.65-1)))*I14</f>
        <v>41.063325008060005</v>
      </c>
      <c r="M14" s="3">
        <v>19</v>
      </c>
      <c r="N14" s="3">
        <v>2</v>
      </c>
      <c r="O14" s="3">
        <v>1.0015000000000001</v>
      </c>
      <c r="P14" s="4">
        <v>1.0225</v>
      </c>
      <c r="Q14" s="8">
        <f>(Q8-1)*1000</f>
        <v>22.599999999999952</v>
      </c>
      <c r="R14" s="14">
        <v>113.78</v>
      </c>
      <c r="S14" s="6">
        <f t="shared" ref="S14:S22" si="2">0.00437*(R14/N14)^0.5</f>
        <v>3.2960925973036619E-2</v>
      </c>
      <c r="T14" s="7">
        <f t="shared" ref="T14:T24" si="3">Q14+(-1.5)</f>
        <v>21.099999999999952</v>
      </c>
      <c r="U14" s="95">
        <f>(100*2.65/(84.01*(2.65-1)))*T14</f>
        <v>40.337910710485311</v>
      </c>
      <c r="X14" s="3">
        <v>19</v>
      </c>
      <c r="Y14" s="3">
        <v>2</v>
      </c>
      <c r="AA14" s="4">
        <v>1.0223</v>
      </c>
      <c r="AB14" s="8">
        <f>(AB8-1)*1000</f>
        <v>22.333333333333314</v>
      </c>
      <c r="AC14" s="14">
        <v>114.92</v>
      </c>
      <c r="AD14" s="6">
        <f t="shared" ref="AD14:AD22" si="4">0.00437*(AC14/Y14)^0.5</f>
        <v>3.312563771461615E-2</v>
      </c>
      <c r="AE14" s="7">
        <f t="shared" ref="AE14:AE24" si="5">AB14+(-1.5)</f>
        <v>20.833333333333314</v>
      </c>
      <c r="AF14" s="95">
        <f>(100*2.65/(83.94*(2.65-1)))*AE14</f>
        <v>39.861324707643476</v>
      </c>
    </row>
    <row r="15" spans="1:32">
      <c r="B15" s="3"/>
      <c r="C15" s="3"/>
      <c r="D15" s="3"/>
      <c r="E15" s="4"/>
      <c r="F15" s="8"/>
      <c r="G15" s="14"/>
      <c r="H15" s="6"/>
      <c r="I15" s="7"/>
      <c r="J15" s="95"/>
      <c r="M15" s="3"/>
      <c r="N15" s="3"/>
      <c r="O15" s="3"/>
      <c r="P15" s="4"/>
      <c r="Q15" s="8"/>
      <c r="R15" s="14"/>
      <c r="S15" s="6"/>
      <c r="T15" s="7"/>
      <c r="U15" s="95"/>
      <c r="X15" s="3"/>
      <c r="Y15" s="3"/>
      <c r="AA15" s="4"/>
      <c r="AB15" s="8"/>
      <c r="AC15" s="14"/>
      <c r="AD15" s="6"/>
      <c r="AE15" s="7"/>
      <c r="AF15" s="95"/>
    </row>
    <row r="16" spans="1:32">
      <c r="B16" s="3"/>
      <c r="C16" s="3">
        <v>4</v>
      </c>
      <c r="D16" s="3"/>
      <c r="E16" s="4">
        <v>1.0215000000000001</v>
      </c>
      <c r="F16" s="8">
        <f>1000*(E16-1)</f>
        <v>21.500000000000075</v>
      </c>
      <c r="G16" s="8">
        <v>117.96</v>
      </c>
      <c r="H16" s="6">
        <f t="shared" si="0"/>
        <v>2.009273749393049E-2</v>
      </c>
      <c r="I16" s="7">
        <f t="shared" si="1"/>
        <v>20.000000000000075</v>
      </c>
      <c r="J16" s="95">
        <f t="shared" ref="J16:J23" si="6">(100*2.65/(83.96*(2.65-1)))*I16</f>
        <v>38.25775621869014</v>
      </c>
      <c r="M16" s="3"/>
      <c r="N16" s="3">
        <v>4</v>
      </c>
      <c r="O16" s="3"/>
      <c r="P16" s="4">
        <v>1.0214000000000001</v>
      </c>
      <c r="Q16" s="8">
        <f>1000*(P16-1)</f>
        <v>21.400000000000084</v>
      </c>
      <c r="R16" s="8">
        <v>118.34</v>
      </c>
      <c r="S16" s="6">
        <f t="shared" si="2"/>
        <v>2.3769345521069778E-2</v>
      </c>
      <c r="T16" s="7">
        <f t="shared" si="3"/>
        <v>19.900000000000084</v>
      </c>
      <c r="U16" s="95">
        <f t="shared" ref="U16:U23" si="7">(100*2.65/(84.01*(2.65-1)))*T16</f>
        <v>38.043811523159377</v>
      </c>
      <c r="X16" s="3"/>
      <c r="Y16" s="3">
        <v>4</v>
      </c>
      <c r="AA16" s="4">
        <v>1.0207999999999999</v>
      </c>
      <c r="AB16" s="8">
        <f>1000*(AA16-1)</f>
        <v>20.79999999999993</v>
      </c>
      <c r="AC16" s="8">
        <v>120.62</v>
      </c>
      <c r="AD16" s="6">
        <f t="shared" si="4"/>
        <v>2.3997229412996826E-2</v>
      </c>
      <c r="AE16" s="7">
        <f t="shared" si="5"/>
        <v>19.29999999999993</v>
      </c>
      <c r="AF16" s="95">
        <f t="shared" ref="AF16:AF23" si="8">(100*2.65/(83.94*(2.65-1)))*AE16</f>
        <v>36.927531209160819</v>
      </c>
    </row>
    <row r="17" spans="1:32">
      <c r="B17" s="3"/>
      <c r="C17" s="3">
        <v>8</v>
      </c>
      <c r="D17" s="3"/>
      <c r="E17" s="4">
        <v>1.0198</v>
      </c>
      <c r="F17" s="8">
        <f t="shared" ref="F17:F24" si="9">1000*(E17-1)</f>
        <v>19.80000000000004</v>
      </c>
      <c r="G17" s="8">
        <v>124.42</v>
      </c>
      <c r="H17" s="6">
        <f t="shared" si="0"/>
        <v>1.4591563487166137E-2</v>
      </c>
      <c r="I17" s="7">
        <f t="shared" si="1"/>
        <v>18.30000000000004</v>
      </c>
      <c r="J17" s="95">
        <f t="shared" si="6"/>
        <v>35.005846940101428</v>
      </c>
      <c r="M17" s="3"/>
      <c r="N17" s="3">
        <v>8</v>
      </c>
      <c r="O17" s="3"/>
      <c r="P17" s="4">
        <v>1.0198</v>
      </c>
      <c r="Q17" s="8">
        <f t="shared" ref="Q17:Q24" si="10">1000*(P17-1)</f>
        <v>19.80000000000004</v>
      </c>
      <c r="R17" s="8">
        <v>124.42</v>
      </c>
      <c r="S17" s="6">
        <f t="shared" si="2"/>
        <v>1.723381957808541E-2</v>
      </c>
      <c r="T17" s="7">
        <f t="shared" si="3"/>
        <v>18.30000000000004</v>
      </c>
      <c r="U17" s="95">
        <f t="shared" si="7"/>
        <v>34.985012606724382</v>
      </c>
      <c r="X17" s="3">
        <v>19</v>
      </c>
      <c r="Y17" s="3">
        <v>8</v>
      </c>
      <c r="AA17" s="4">
        <v>1.0190999999999999</v>
      </c>
      <c r="AB17" s="8">
        <f t="shared" ref="AB17:AB24" si="11">1000*(AA17-1)</f>
        <v>19.099999999999895</v>
      </c>
      <c r="AC17" s="8">
        <v>127.09</v>
      </c>
      <c r="AD17" s="6">
        <f t="shared" si="4"/>
        <v>1.7417753231258042E-2</v>
      </c>
      <c r="AE17" s="7">
        <f t="shared" si="5"/>
        <v>17.599999999999895</v>
      </c>
      <c r="AF17" s="95">
        <f t="shared" si="8"/>
        <v>33.674847113017037</v>
      </c>
    </row>
    <row r="18" spans="1:32">
      <c r="B18" s="3">
        <v>19</v>
      </c>
      <c r="C18" s="3">
        <v>15</v>
      </c>
      <c r="D18" s="3"/>
      <c r="E18" s="4">
        <v>1.0181</v>
      </c>
      <c r="F18" s="8">
        <f t="shared" si="9"/>
        <v>18.100000000000005</v>
      </c>
      <c r="G18" s="8">
        <v>130.88999999999999</v>
      </c>
      <c r="H18" s="6">
        <f t="shared" si="0"/>
        <v>1.092972735250061E-2</v>
      </c>
      <c r="I18" s="7">
        <f t="shared" si="1"/>
        <v>16.600000000000005</v>
      </c>
      <c r="J18" s="95">
        <f t="shared" si="6"/>
        <v>31.753937661512708</v>
      </c>
      <c r="M18" s="3">
        <v>19</v>
      </c>
      <c r="N18" s="3">
        <v>15</v>
      </c>
      <c r="O18" s="3"/>
      <c r="P18" s="4">
        <v>1.0185</v>
      </c>
      <c r="Q18" s="8">
        <f t="shared" si="10"/>
        <v>18.499999999999961</v>
      </c>
      <c r="R18" s="8">
        <v>129.37</v>
      </c>
      <c r="S18" s="6">
        <f t="shared" si="2"/>
        <v>1.2833721084185469E-2</v>
      </c>
      <c r="T18" s="7">
        <f t="shared" si="3"/>
        <v>16.999999999999961</v>
      </c>
      <c r="U18" s="95">
        <f t="shared" si="7"/>
        <v>32.499738487120865</v>
      </c>
      <c r="X18" s="3"/>
      <c r="Y18" s="3">
        <v>15</v>
      </c>
      <c r="Z18">
        <v>1.0015000000000001</v>
      </c>
      <c r="AA18" s="4">
        <v>1.0174000000000001</v>
      </c>
      <c r="AB18" s="8">
        <f t="shared" si="11"/>
        <v>17.400000000000084</v>
      </c>
      <c r="AC18" s="8">
        <v>133.55000000000001</v>
      </c>
      <c r="AD18" s="6">
        <f t="shared" si="4"/>
        <v>1.3039404370343507E-2</v>
      </c>
      <c r="AE18" s="7">
        <f t="shared" si="5"/>
        <v>15.900000000000084</v>
      </c>
      <c r="AF18" s="95">
        <f t="shared" si="8"/>
        <v>30.422163016873689</v>
      </c>
    </row>
    <row r="19" spans="1:32">
      <c r="B19" s="3"/>
      <c r="C19" s="3">
        <v>30</v>
      </c>
      <c r="D19" s="3">
        <v>1.0015000000000001</v>
      </c>
      <c r="E19" s="4">
        <v>1.0165999999999999</v>
      </c>
      <c r="F19" s="8">
        <f t="shared" si="9"/>
        <v>16.599999999999948</v>
      </c>
      <c r="G19" s="8">
        <v>136.59</v>
      </c>
      <c r="H19" s="6">
        <f t="shared" si="0"/>
        <v>7.8949711842412704E-3</v>
      </c>
      <c r="I19" s="7">
        <f t="shared" si="1"/>
        <v>15.099999999999948</v>
      </c>
      <c r="J19" s="95">
        <f t="shared" si="6"/>
        <v>28.884605945110852</v>
      </c>
      <c r="M19" s="3"/>
      <c r="N19" s="3">
        <v>30</v>
      </c>
      <c r="O19" s="3">
        <v>1.0015000000000001</v>
      </c>
      <c r="P19" s="4">
        <v>1.0169999999999999</v>
      </c>
      <c r="Q19" s="8">
        <f t="shared" si="10"/>
        <v>16.999999999999904</v>
      </c>
      <c r="R19" s="8">
        <v>135.07</v>
      </c>
      <c r="S19" s="6">
        <f t="shared" si="2"/>
        <v>9.2725729672692974E-3</v>
      </c>
      <c r="T19" s="7">
        <f t="shared" si="3"/>
        <v>15.499999999999904</v>
      </c>
      <c r="U19" s="95">
        <f t="shared" si="7"/>
        <v>29.632114502963027</v>
      </c>
      <c r="X19" s="3">
        <v>19</v>
      </c>
      <c r="Y19" s="3">
        <v>30</v>
      </c>
      <c r="AA19" s="4">
        <v>1.0150999999999999</v>
      </c>
      <c r="AB19" s="8">
        <f t="shared" si="11"/>
        <v>15.099999999999891</v>
      </c>
      <c r="AC19" s="8">
        <v>142.29</v>
      </c>
      <c r="AD19" s="6">
        <f t="shared" si="4"/>
        <v>9.517173776915076E-3</v>
      </c>
      <c r="AE19" s="7">
        <f t="shared" si="5"/>
        <v>13.599999999999891</v>
      </c>
      <c r="AF19" s="95">
        <f t="shared" si="8"/>
        <v>26.021472769149476</v>
      </c>
    </row>
    <row r="20" spans="1:32">
      <c r="B20" s="3"/>
      <c r="C20" s="3"/>
      <c r="D20" s="3"/>
      <c r="E20" s="4"/>
      <c r="F20" s="8"/>
      <c r="G20" s="8"/>
      <c r="H20" s="6"/>
      <c r="I20" s="7"/>
      <c r="J20" s="95"/>
      <c r="M20" s="3"/>
      <c r="N20" s="3"/>
      <c r="O20" s="3"/>
      <c r="P20" s="4"/>
      <c r="Q20" s="8"/>
      <c r="R20" s="8"/>
      <c r="S20" s="6"/>
      <c r="T20" s="7"/>
      <c r="U20" s="95"/>
      <c r="X20" s="3"/>
      <c r="Y20" s="3"/>
      <c r="AA20" s="4"/>
      <c r="AB20" s="8"/>
      <c r="AC20" s="8"/>
      <c r="AD20" s="6"/>
      <c r="AE20" s="7"/>
      <c r="AF20" s="95"/>
    </row>
    <row r="21" spans="1:32">
      <c r="B21" s="3">
        <v>19</v>
      </c>
      <c r="C21" s="3">
        <v>60</v>
      </c>
      <c r="D21" s="3"/>
      <c r="E21" s="4">
        <v>1.0146999999999999</v>
      </c>
      <c r="F21" s="8">
        <f t="shared" si="9"/>
        <v>14.699999999999935</v>
      </c>
      <c r="G21" s="8">
        <v>143.81</v>
      </c>
      <c r="H21" s="6">
        <f t="shared" si="0"/>
        <v>5.7282325662749885E-3</v>
      </c>
      <c r="I21" s="7">
        <f t="shared" si="1"/>
        <v>13.199999999999935</v>
      </c>
      <c r="J21" s="95">
        <f t="shared" si="6"/>
        <v>25.250119104335276</v>
      </c>
      <c r="M21" s="3">
        <v>19</v>
      </c>
      <c r="N21" s="3">
        <v>60</v>
      </c>
      <c r="O21" s="3"/>
      <c r="P21" s="4">
        <v>1.0146999999999999</v>
      </c>
      <c r="Q21" s="8">
        <f t="shared" si="10"/>
        <v>14.699999999999935</v>
      </c>
      <c r="R21" s="8">
        <v>143.81</v>
      </c>
      <c r="S21" s="6">
        <f t="shared" si="2"/>
        <v>6.7655071120599182E-3</v>
      </c>
      <c r="T21" s="7">
        <f t="shared" si="3"/>
        <v>13.199999999999935</v>
      </c>
      <c r="U21" s="95">
        <f t="shared" si="7"/>
        <v>25.235091060587902</v>
      </c>
      <c r="X21" s="3">
        <v>19</v>
      </c>
      <c r="Y21" s="3">
        <v>60</v>
      </c>
      <c r="AA21" s="4">
        <v>1.0101</v>
      </c>
      <c r="AB21" s="8">
        <f t="shared" si="11"/>
        <v>10.099999999999998</v>
      </c>
      <c r="AC21" s="8">
        <v>161.30000000000001</v>
      </c>
      <c r="AD21" s="6">
        <f t="shared" si="4"/>
        <v>7.1651121996332574E-3</v>
      </c>
      <c r="AE21" s="7">
        <f t="shared" si="5"/>
        <v>8.5999999999999979</v>
      </c>
      <c r="AF21" s="95">
        <f t="shared" si="8"/>
        <v>16.454754839315239</v>
      </c>
    </row>
    <row r="22" spans="1:32">
      <c r="B22" s="3"/>
      <c r="C22" s="3">
        <v>120</v>
      </c>
      <c r="D22" s="3">
        <v>1.0015000000000001</v>
      </c>
      <c r="E22" s="4">
        <v>1.012</v>
      </c>
      <c r="F22" s="8">
        <f t="shared" si="9"/>
        <v>12.000000000000011</v>
      </c>
      <c r="G22" s="8">
        <v>154.08000000000001</v>
      </c>
      <c r="H22" s="6">
        <f t="shared" si="0"/>
        <v>4.1926077803677271E-3</v>
      </c>
      <c r="I22" s="7">
        <f t="shared" si="1"/>
        <v>10.500000000000011</v>
      </c>
      <c r="J22" s="95">
        <f t="shared" si="6"/>
        <v>20.08532201481227</v>
      </c>
      <c r="M22" s="3">
        <v>19</v>
      </c>
      <c r="N22" s="3">
        <v>120</v>
      </c>
      <c r="O22" s="3">
        <v>1.0015000000000001</v>
      </c>
      <c r="P22" s="4">
        <v>1.0121</v>
      </c>
      <c r="Q22" s="8">
        <f t="shared" si="10"/>
        <v>12.1</v>
      </c>
      <c r="R22" s="8">
        <v>153.69999999999999</v>
      </c>
      <c r="S22" s="6">
        <f t="shared" si="2"/>
        <v>4.9456997566909907E-3</v>
      </c>
      <c r="T22" s="7">
        <f t="shared" si="3"/>
        <v>10.6</v>
      </c>
      <c r="U22" s="95">
        <f t="shared" si="7"/>
        <v>20.264542821381291</v>
      </c>
      <c r="X22" s="3">
        <v>19</v>
      </c>
      <c r="Y22" s="3">
        <v>120</v>
      </c>
      <c r="Z22">
        <v>1.0015000000000001</v>
      </c>
      <c r="AA22" s="4">
        <v>1.0049999999999999</v>
      </c>
      <c r="AB22" s="8">
        <f t="shared" si="11"/>
        <v>4.9999999999998934</v>
      </c>
      <c r="AC22" s="8">
        <v>180.69</v>
      </c>
      <c r="AD22" s="6">
        <f t="shared" si="4"/>
        <v>5.3623835348658149E-3</v>
      </c>
      <c r="AE22" s="7">
        <f t="shared" si="5"/>
        <v>3.4999999999998934</v>
      </c>
      <c r="AF22" s="95">
        <f t="shared" si="8"/>
        <v>6.6967025508839058</v>
      </c>
    </row>
    <row r="23" spans="1:32">
      <c r="B23" s="3">
        <v>20</v>
      </c>
      <c r="C23" s="3">
        <v>240</v>
      </c>
      <c r="D23" s="3"/>
      <c r="E23" s="4">
        <v>1.0055000000000001</v>
      </c>
      <c r="F23" s="8">
        <f t="shared" si="9"/>
        <v>5.5000000000000604</v>
      </c>
      <c r="G23" s="8">
        <v>178.79</v>
      </c>
      <c r="H23" s="17">
        <f>0.00432*(G23/C23)^0.5</f>
        <v>3.7286338516942098E-3</v>
      </c>
      <c r="I23" s="7">
        <f t="shared" si="1"/>
        <v>4.0000000000000604</v>
      </c>
      <c r="J23" s="95">
        <f t="shared" si="6"/>
        <v>7.6515512437381155</v>
      </c>
      <c r="M23" s="3">
        <v>20</v>
      </c>
      <c r="N23" s="3">
        <v>240</v>
      </c>
      <c r="O23" s="3"/>
      <c r="P23" s="4">
        <v>1.0055000000000001</v>
      </c>
      <c r="Q23" s="8">
        <f t="shared" si="10"/>
        <v>5.5000000000000604</v>
      </c>
      <c r="R23" s="8">
        <v>178.79</v>
      </c>
      <c r="S23" s="6">
        <f t="shared" ref="S23" si="12">0.00426*(R23/N23)^0.5</f>
        <v>3.6768472704206794E-3</v>
      </c>
      <c r="T23" s="7">
        <f t="shared" si="3"/>
        <v>4.0000000000000604</v>
      </c>
      <c r="U23" s="95">
        <f t="shared" si="7"/>
        <v>7.6469972910873958</v>
      </c>
      <c r="X23" s="3">
        <v>20</v>
      </c>
      <c r="Y23" s="3">
        <v>240</v>
      </c>
      <c r="AA23" s="4">
        <v>1.0046999999999999</v>
      </c>
      <c r="AB23" s="8">
        <f t="shared" si="11"/>
        <v>4.6999999999999265</v>
      </c>
      <c r="AC23" s="8">
        <v>181.83</v>
      </c>
      <c r="AD23" s="6">
        <f t="shared" ref="AD23" si="13">0.00426*(AC23/Y23)^0.5</f>
        <v>3.7079745751555523E-3</v>
      </c>
      <c r="AE23" s="7">
        <f t="shared" si="5"/>
        <v>3.1999999999999265</v>
      </c>
      <c r="AF23" s="95">
        <f t="shared" si="8"/>
        <v>6.1226994750939028</v>
      </c>
    </row>
    <row r="24" spans="1:32">
      <c r="A24" s="29" t="s">
        <v>14</v>
      </c>
      <c r="B24" s="22">
        <v>20</v>
      </c>
      <c r="C24" s="22">
        <v>480</v>
      </c>
      <c r="D24" s="22">
        <v>1.0015000000000001</v>
      </c>
      <c r="E24" s="24">
        <v>1.0044999999999999</v>
      </c>
      <c r="F24" s="23">
        <f t="shared" si="9"/>
        <v>4.4999999999999485</v>
      </c>
      <c r="G24" s="23">
        <v>182.59</v>
      </c>
      <c r="H24" s="24">
        <f>0.00432*(G24/C24)^0.5</f>
        <v>2.6644134814251337E-3</v>
      </c>
      <c r="I24" s="25">
        <f t="shared" si="1"/>
        <v>2.9999999999999485</v>
      </c>
      <c r="J24" s="25">
        <f>(100*2.65/(83.96*(2.65-1)))*I24</f>
        <v>5.7386634328034019</v>
      </c>
      <c r="L24" s="29" t="s">
        <v>14</v>
      </c>
      <c r="M24" s="22">
        <v>20</v>
      </c>
      <c r="N24" s="22">
        <v>480</v>
      </c>
      <c r="O24" s="22">
        <v>1.0015000000000001</v>
      </c>
      <c r="P24" s="24">
        <v>1.0048999999999999</v>
      </c>
      <c r="Q24" s="23">
        <f t="shared" si="10"/>
        <v>4.8999999999999044</v>
      </c>
      <c r="R24" s="23">
        <v>181.07</v>
      </c>
      <c r="S24" s="24">
        <f>0.00432*(R24/N24)^0.5</f>
        <v>2.6533001337956477E-3</v>
      </c>
      <c r="T24" s="25">
        <f t="shared" si="3"/>
        <v>3.3999999999999044</v>
      </c>
      <c r="U24" s="25">
        <f>(100*2.65/(84.01*(2.65-1)))*T24</f>
        <v>6.4999476974240054</v>
      </c>
      <c r="W24" s="29" t="s">
        <v>14</v>
      </c>
      <c r="X24" s="22">
        <v>20</v>
      </c>
      <c r="Y24" s="22">
        <v>480</v>
      </c>
      <c r="Z24" s="22">
        <v>1.0015000000000001</v>
      </c>
      <c r="AA24" s="24">
        <v>1.0044999999999999</v>
      </c>
      <c r="AB24" s="23">
        <f t="shared" si="11"/>
        <v>4.4999999999999485</v>
      </c>
      <c r="AC24" s="22">
        <v>182.59</v>
      </c>
      <c r="AD24" s="24">
        <f>0.00432*(AC24/Y24)^0.5</f>
        <v>2.6644134814251337E-3</v>
      </c>
      <c r="AE24" s="25">
        <f t="shared" si="5"/>
        <v>2.9999999999999485</v>
      </c>
      <c r="AF24" s="25">
        <f>(100*2.65/(83.94*(2.65-1)))*AE24</f>
        <v>5.7400307579005672</v>
      </c>
    </row>
    <row r="25" spans="1:32">
      <c r="B25" s="32"/>
      <c r="C25" s="31"/>
      <c r="D25" s="32"/>
      <c r="E25" s="32"/>
      <c r="F25" s="33"/>
      <c r="G25" s="33"/>
      <c r="H25" s="52"/>
      <c r="I25" s="35"/>
      <c r="J25" s="96"/>
      <c r="M25" s="32"/>
      <c r="N25" s="31"/>
      <c r="O25" s="32"/>
      <c r="P25" s="34"/>
      <c r="Q25" s="33"/>
      <c r="R25" s="32"/>
      <c r="S25" s="52"/>
      <c r="T25" s="33"/>
      <c r="U25" s="130"/>
      <c r="X25" s="32"/>
      <c r="Y25" s="31"/>
      <c r="Z25" s="32"/>
      <c r="AA25" s="34"/>
      <c r="AB25" s="33"/>
      <c r="AC25" s="32"/>
      <c r="AD25" s="52"/>
      <c r="AE25" s="35"/>
      <c r="AF25" s="96"/>
    </row>
    <row r="26" spans="1:32">
      <c r="B26" s="37"/>
      <c r="C26" s="38"/>
      <c r="D26" s="37"/>
      <c r="E26" s="37"/>
      <c r="F26" s="39"/>
      <c r="G26" s="37"/>
      <c r="H26" s="40"/>
      <c r="I26" s="41"/>
      <c r="J26" s="41"/>
    </row>
    <row r="27" spans="1:32">
      <c r="M27" s="37"/>
      <c r="N27" s="38"/>
      <c r="O27" s="37"/>
      <c r="P27" s="40"/>
      <c r="Q27" s="39"/>
      <c r="R27" s="37"/>
      <c r="S27" s="40"/>
      <c r="T27" s="41"/>
      <c r="U27" s="41"/>
    </row>
    <row r="28" spans="1:32">
      <c r="B28" s="42" t="s">
        <v>5</v>
      </c>
      <c r="C28" s="43">
        <v>1.0015000000000001</v>
      </c>
      <c r="E28" s="44"/>
      <c r="M28" s="42" t="s">
        <v>5</v>
      </c>
      <c r="N28" s="43">
        <v>1.0015000000000001</v>
      </c>
      <c r="P28" s="44"/>
      <c r="X28" s="42" t="s">
        <v>5</v>
      </c>
      <c r="Y28" s="43">
        <v>1.0015000000000001</v>
      </c>
    </row>
    <row r="29" spans="1:32">
      <c r="B29" s="42" t="s">
        <v>15</v>
      </c>
      <c r="C29" s="45">
        <f>1000*(1-C28)</f>
        <v>-1.5000000000000568</v>
      </c>
      <c r="M29" s="42" t="s">
        <v>15</v>
      </c>
      <c r="N29" s="45">
        <f>1000*(1-N28)</f>
        <v>-1.5000000000000568</v>
      </c>
      <c r="P29" s="44"/>
      <c r="X29" s="42" t="s">
        <v>15</v>
      </c>
      <c r="Y29" s="45">
        <f>1000*(1-Y28)</f>
        <v>-1.5000000000000568</v>
      </c>
    </row>
    <row r="30" spans="1:32">
      <c r="B30" s="42"/>
      <c r="C30" s="45"/>
      <c r="AA30" s="44"/>
    </row>
    <row r="31" spans="1:32">
      <c r="B31" t="s">
        <v>16</v>
      </c>
      <c r="F31" t="s">
        <v>18</v>
      </c>
      <c r="M31" t="s">
        <v>16</v>
      </c>
      <c r="Q31" t="s">
        <v>100</v>
      </c>
      <c r="X31" t="s">
        <v>16</v>
      </c>
      <c r="AB31" t="s">
        <v>100</v>
      </c>
    </row>
    <row r="32" spans="1:32">
      <c r="C32" t="s">
        <v>17</v>
      </c>
      <c r="F32" t="s">
        <v>22</v>
      </c>
      <c r="N32" t="s">
        <v>17</v>
      </c>
      <c r="Y32" t="s">
        <v>17</v>
      </c>
    </row>
    <row r="33" spans="2:29">
      <c r="F33" s="98" t="s">
        <v>23</v>
      </c>
      <c r="G33" s="99" t="s">
        <v>24</v>
      </c>
      <c r="Q33" t="s">
        <v>22</v>
      </c>
      <c r="AB33" t="s">
        <v>22</v>
      </c>
    </row>
    <row r="34" spans="2:29">
      <c r="B34" s="100" t="s">
        <v>19</v>
      </c>
      <c r="C34" s="58" t="s">
        <v>20</v>
      </c>
      <c r="D34" s="101" t="s">
        <v>21</v>
      </c>
      <c r="F34" s="3">
        <v>19</v>
      </c>
      <c r="G34" s="104">
        <v>4.3699999999999998E-3</v>
      </c>
      <c r="M34" s="100" t="s">
        <v>19</v>
      </c>
      <c r="N34" s="58" t="s">
        <v>20</v>
      </c>
      <c r="O34" s="101" t="s">
        <v>21</v>
      </c>
      <c r="Q34" s="131" t="s">
        <v>23</v>
      </c>
      <c r="R34" s="132" t="s">
        <v>24</v>
      </c>
      <c r="X34" s="100" t="s">
        <v>19</v>
      </c>
      <c r="Y34" s="58" t="s">
        <v>20</v>
      </c>
      <c r="Z34" s="101" t="s">
        <v>21</v>
      </c>
      <c r="AB34" s="131" t="s">
        <v>23</v>
      </c>
      <c r="AC34" s="132" t="s">
        <v>24</v>
      </c>
    </row>
    <row r="35" spans="2:29">
      <c r="B35" s="16"/>
      <c r="C35" s="16"/>
      <c r="D35" s="16"/>
      <c r="F35" s="3">
        <v>20</v>
      </c>
      <c r="G35" s="104">
        <v>4.3200000000000001E-3</v>
      </c>
      <c r="M35" s="16"/>
      <c r="N35" s="16"/>
      <c r="O35" s="16"/>
      <c r="Q35" s="3">
        <v>19</v>
      </c>
      <c r="R35" s="104">
        <v>4.3699999999999998E-3</v>
      </c>
      <c r="X35" s="16"/>
      <c r="Y35" s="16"/>
      <c r="Z35" s="16"/>
      <c r="AB35" s="3">
        <v>19</v>
      </c>
      <c r="AC35" s="104">
        <v>4.3699999999999998E-3</v>
      </c>
    </row>
    <row r="36" spans="2:29">
      <c r="B36" s="49">
        <f t="shared" ref="B36:B39" si="14">-3801.8*C36 + 4001.5</f>
        <v>107.31626000000006</v>
      </c>
      <c r="C36" s="50">
        <v>1.0243</v>
      </c>
      <c r="D36" s="16">
        <v>1</v>
      </c>
      <c r="F36" s="3">
        <v>21</v>
      </c>
      <c r="G36" s="104">
        <v>4.2599999999999999E-3</v>
      </c>
      <c r="M36" s="49">
        <f t="shared" ref="M36:M39" si="15">-3801.8*N36 + 4001.5</f>
        <v>109.97751999999946</v>
      </c>
      <c r="N36" s="50">
        <v>1.0236000000000001</v>
      </c>
      <c r="O36" s="16">
        <v>1</v>
      </c>
      <c r="Q36" s="3">
        <v>20</v>
      </c>
      <c r="R36" s="104">
        <v>4.3200000000000001E-3</v>
      </c>
      <c r="X36" s="49">
        <f t="shared" ref="X36:X39" si="16">-3801.8*Y36 + 4001.5</f>
        <v>109.97751999999946</v>
      </c>
      <c r="Y36" s="50">
        <v>1.0236000000000001</v>
      </c>
      <c r="Z36" s="16">
        <v>1</v>
      </c>
      <c r="AB36" s="3">
        <v>20</v>
      </c>
      <c r="AC36" s="104">
        <v>4.3200000000000001E-3</v>
      </c>
    </row>
    <row r="37" spans="2:29">
      <c r="B37" s="49">
        <f t="shared" si="14"/>
        <v>112.25860000000011</v>
      </c>
      <c r="C37" s="50">
        <v>1.0229999999999999</v>
      </c>
      <c r="D37" s="16">
        <v>2</v>
      </c>
      <c r="F37" s="3">
        <v>22</v>
      </c>
      <c r="G37" s="104">
        <v>4.2100000000000002E-3</v>
      </c>
      <c r="M37" s="49">
        <f t="shared" si="15"/>
        <v>113.7793200000001</v>
      </c>
      <c r="N37" s="50">
        <v>1.0226</v>
      </c>
      <c r="O37" s="16">
        <v>2</v>
      </c>
      <c r="Q37" s="3">
        <v>21</v>
      </c>
      <c r="R37" s="104">
        <v>4.2599999999999999E-3</v>
      </c>
      <c r="X37" s="49">
        <f t="shared" si="16"/>
        <v>114.91985999999997</v>
      </c>
      <c r="Y37" s="50">
        <v>1.0223</v>
      </c>
      <c r="Z37" s="16">
        <v>2</v>
      </c>
      <c r="AB37" s="3">
        <v>21</v>
      </c>
      <c r="AC37" s="104">
        <v>4.2599999999999999E-3</v>
      </c>
    </row>
    <row r="38" spans="2:29">
      <c r="B38" s="49">
        <f t="shared" si="14"/>
        <v>117.96129999999948</v>
      </c>
      <c r="C38" s="50">
        <v>1.0215000000000001</v>
      </c>
      <c r="D38" s="16">
        <v>4</v>
      </c>
      <c r="F38" s="3">
        <v>23</v>
      </c>
      <c r="G38" s="104">
        <v>4.1599999999999996E-3</v>
      </c>
      <c r="M38" s="49">
        <f t="shared" si="15"/>
        <v>118.34147999999959</v>
      </c>
      <c r="N38" s="50">
        <v>1.0214000000000001</v>
      </c>
      <c r="O38" s="16">
        <v>4</v>
      </c>
      <c r="Q38" s="3">
        <v>22</v>
      </c>
      <c r="R38" s="104">
        <v>4.2100000000000002E-3</v>
      </c>
      <c r="X38" s="49">
        <f t="shared" si="16"/>
        <v>120.62256000000025</v>
      </c>
      <c r="Y38" s="50">
        <v>1.0207999999999999</v>
      </c>
      <c r="Z38" s="16">
        <v>4</v>
      </c>
      <c r="AB38" s="3">
        <v>22</v>
      </c>
      <c r="AC38" s="104">
        <v>4.2100000000000002E-3</v>
      </c>
    </row>
    <row r="39" spans="2:29">
      <c r="B39" s="49">
        <f t="shared" si="14"/>
        <v>124.42435999999952</v>
      </c>
      <c r="C39" s="50">
        <v>1.0198</v>
      </c>
      <c r="D39" s="16">
        <v>8</v>
      </c>
      <c r="F39" s="32">
        <v>24</v>
      </c>
      <c r="G39" s="105">
        <v>4.1099999999999999E-3</v>
      </c>
      <c r="M39" s="49">
        <f t="shared" si="15"/>
        <v>124.42435999999952</v>
      </c>
      <c r="N39" s="50">
        <v>1.0198</v>
      </c>
      <c r="O39" s="16">
        <v>8</v>
      </c>
      <c r="Q39" s="3">
        <v>23</v>
      </c>
      <c r="R39" s="104">
        <v>4.1599999999999996E-3</v>
      </c>
      <c r="X39" s="49">
        <f t="shared" si="16"/>
        <v>127.08562000000029</v>
      </c>
      <c r="Y39" s="50">
        <v>1.0190999999999999</v>
      </c>
      <c r="Z39" s="16">
        <v>8</v>
      </c>
      <c r="AB39" s="3">
        <v>23</v>
      </c>
      <c r="AC39" s="104">
        <v>4.1599999999999996E-3</v>
      </c>
    </row>
    <row r="40" spans="2:29">
      <c r="B40" s="49">
        <f>-3801.8*C40 + 4001.5</f>
        <v>130.88742000000002</v>
      </c>
      <c r="C40" s="50">
        <v>1.0181</v>
      </c>
      <c r="D40" s="16">
        <v>15</v>
      </c>
      <c r="M40" s="49">
        <f>-3801.8*N40 + 4001.5</f>
        <v>129.36670000000004</v>
      </c>
      <c r="N40" s="50">
        <v>1.0185</v>
      </c>
      <c r="O40" s="16">
        <v>15</v>
      </c>
      <c r="Q40" s="32">
        <v>24</v>
      </c>
      <c r="R40" s="105">
        <v>4.1099999999999999E-3</v>
      </c>
      <c r="X40" s="49">
        <f>-3801.8*Y40 + 4001.5</f>
        <v>133.54867999999942</v>
      </c>
      <c r="Y40" s="50">
        <v>1.0174000000000001</v>
      </c>
      <c r="Z40" s="16">
        <v>15</v>
      </c>
      <c r="AB40" s="32">
        <v>24</v>
      </c>
      <c r="AC40" s="105">
        <v>4.1099999999999999E-3</v>
      </c>
    </row>
    <row r="41" spans="2:29">
      <c r="B41" s="49">
        <f t="shared" ref="B41:B45" si="17">-3801.8*C41 + 4001.5</f>
        <v>136.59011999999984</v>
      </c>
      <c r="C41" s="17">
        <v>1.0165999999999999</v>
      </c>
      <c r="D41" s="16">
        <v>30</v>
      </c>
      <c r="M41" s="49">
        <f t="shared" ref="M41:M45" si="18">-3801.8*N41 + 4001.5</f>
        <v>135.06940000000031</v>
      </c>
      <c r="N41" s="17">
        <v>1.0169999999999999</v>
      </c>
      <c r="O41" s="16">
        <v>30</v>
      </c>
      <c r="X41" s="49">
        <f t="shared" ref="X41:X45" si="19">-3801.8*Y41 + 4001.5</f>
        <v>142.29282000000012</v>
      </c>
      <c r="Y41" s="17">
        <v>1.0150999999999999</v>
      </c>
      <c r="Z41" s="16">
        <v>30</v>
      </c>
    </row>
    <row r="42" spans="2:29">
      <c r="B42" s="49">
        <f t="shared" si="17"/>
        <v>143.8135400000001</v>
      </c>
      <c r="C42" s="17">
        <v>1.0146999999999999</v>
      </c>
      <c r="D42" s="16">
        <v>60</v>
      </c>
      <c r="M42" s="49">
        <f t="shared" si="18"/>
        <v>143.8135400000001</v>
      </c>
      <c r="N42" s="17">
        <v>1.0146999999999999</v>
      </c>
      <c r="O42" s="16">
        <v>60</v>
      </c>
      <c r="X42" s="49">
        <f t="shared" si="19"/>
        <v>161.30181999999968</v>
      </c>
      <c r="Y42" s="17">
        <v>1.0101</v>
      </c>
      <c r="Z42" s="16">
        <v>60</v>
      </c>
    </row>
    <row r="43" spans="2:29">
      <c r="B43" s="49">
        <f t="shared" si="17"/>
        <v>154.07839999999987</v>
      </c>
      <c r="C43" s="17">
        <v>1.012</v>
      </c>
      <c r="D43" s="16">
        <v>120</v>
      </c>
      <c r="M43" s="49">
        <f t="shared" si="18"/>
        <v>153.69821999999976</v>
      </c>
      <c r="N43" s="17">
        <v>1.0121</v>
      </c>
      <c r="O43" s="16">
        <v>120</v>
      </c>
      <c r="X43" s="49">
        <f t="shared" si="19"/>
        <v>180.69100000000026</v>
      </c>
      <c r="Y43" s="17">
        <v>1.0049999999999999</v>
      </c>
      <c r="Z43" s="16">
        <v>120</v>
      </c>
    </row>
    <row r="44" spans="2:29">
      <c r="B44" s="49">
        <f t="shared" si="17"/>
        <v>178.79009999999971</v>
      </c>
      <c r="C44" s="17">
        <v>1.0055000000000001</v>
      </c>
      <c r="D44" s="16">
        <v>240</v>
      </c>
      <c r="M44" s="49">
        <f t="shared" si="18"/>
        <v>178.79009999999971</v>
      </c>
      <c r="N44" s="17">
        <v>1.0055000000000001</v>
      </c>
      <c r="O44" s="16">
        <v>240</v>
      </c>
      <c r="X44" s="49">
        <f t="shared" si="19"/>
        <v>181.83154000000013</v>
      </c>
      <c r="Y44" s="17">
        <v>1.0046999999999999</v>
      </c>
      <c r="Z44" s="16">
        <v>240</v>
      </c>
    </row>
    <row r="45" spans="2:29">
      <c r="B45" s="49">
        <f t="shared" si="17"/>
        <v>182.5918999999999</v>
      </c>
      <c r="C45" s="17">
        <v>1.0044999999999999</v>
      </c>
      <c r="D45" s="56">
        <v>480</v>
      </c>
      <c r="M45" s="49">
        <f t="shared" si="18"/>
        <v>181.07118000000037</v>
      </c>
      <c r="N45" s="17">
        <v>1.0048999999999999</v>
      </c>
      <c r="O45" s="16">
        <v>480</v>
      </c>
      <c r="X45" s="49">
        <f t="shared" si="19"/>
        <v>182.5918999999999</v>
      </c>
      <c r="Y45" s="17">
        <v>1.0044999999999999</v>
      </c>
      <c r="Z45" s="16">
        <v>480</v>
      </c>
    </row>
    <row r="46" spans="2:29">
      <c r="B46" s="51"/>
      <c r="C46" s="52"/>
      <c r="D46" s="57"/>
      <c r="M46" s="51"/>
      <c r="N46" s="52"/>
      <c r="O46" s="57"/>
      <c r="X46" s="51"/>
      <c r="Y46" s="52"/>
      <c r="Z46" s="57"/>
    </row>
    <row r="48" spans="2:29">
      <c r="B48" t="s">
        <v>25</v>
      </c>
      <c r="M48" t="s">
        <v>25</v>
      </c>
      <c r="X48" t="s">
        <v>25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1:W86"/>
  <sheetViews>
    <sheetView topLeftCell="A19" workbookViewId="0">
      <selection activeCell="D5" sqref="D5"/>
    </sheetView>
  </sheetViews>
  <sheetFormatPr defaultRowHeight="15"/>
  <cols>
    <col min="2" max="2" width="19.7109375" customWidth="1"/>
    <col min="3" max="3" width="30" customWidth="1"/>
    <col min="4" max="4" width="28.28515625" customWidth="1"/>
    <col min="5" max="5" width="18.42578125" customWidth="1"/>
    <col min="6" max="6" width="18.5703125" customWidth="1"/>
    <col min="9" max="9" width="12.42578125" customWidth="1"/>
    <col min="10" max="10" width="17.7109375" customWidth="1"/>
    <col min="11" max="11" width="18.5703125" customWidth="1"/>
    <col min="12" max="12" width="12.28515625" customWidth="1"/>
    <col min="15" max="15" width="7.140625" customWidth="1"/>
    <col min="16" max="16" width="19.28515625" customWidth="1"/>
    <col min="17" max="17" width="19" customWidth="1"/>
    <col min="18" max="18" width="20.5703125" customWidth="1"/>
    <col min="21" max="21" width="23.7109375" customWidth="1"/>
  </cols>
  <sheetData>
    <row r="1" spans="2:23">
      <c r="B1" s="189"/>
    </row>
    <row r="2" spans="2:23">
      <c r="B2" s="44" t="s">
        <v>166</v>
      </c>
      <c r="I2" s="44" t="s">
        <v>28</v>
      </c>
      <c r="N2" s="106"/>
      <c r="O2" s="44" t="s">
        <v>29</v>
      </c>
    </row>
    <row r="3" spans="2:23">
      <c r="I3" s="44"/>
      <c r="N3" s="106"/>
      <c r="O3" s="44"/>
    </row>
    <row r="4" spans="2:23">
      <c r="B4" s="29" t="s">
        <v>27</v>
      </c>
      <c r="C4" s="29"/>
      <c r="G4" s="37"/>
      <c r="I4" s="44" t="s">
        <v>35</v>
      </c>
      <c r="N4" s="106"/>
      <c r="O4" s="44" t="s">
        <v>33</v>
      </c>
      <c r="T4" s="37"/>
      <c r="U4" s="37"/>
      <c r="V4" s="37"/>
      <c r="W4" s="37"/>
    </row>
    <row r="5" spans="2:23">
      <c r="G5" s="37"/>
      <c r="I5" s="44"/>
      <c r="N5" s="37"/>
      <c r="O5" s="61" t="s">
        <v>36</v>
      </c>
      <c r="P5" s="61" t="s">
        <v>37</v>
      </c>
      <c r="Q5" s="61" t="s">
        <v>38</v>
      </c>
      <c r="R5" s="61" t="s">
        <v>39</v>
      </c>
      <c r="T5" s="107" t="s">
        <v>101</v>
      </c>
      <c r="U5" s="58" t="s">
        <v>40</v>
      </c>
      <c r="W5" s="37"/>
    </row>
    <row r="6" spans="2:23">
      <c r="B6" s="58" t="s">
        <v>30</v>
      </c>
      <c r="C6" s="58" t="s">
        <v>31</v>
      </c>
      <c r="D6" s="61" t="s">
        <v>102</v>
      </c>
      <c r="G6" s="37"/>
      <c r="I6" t="s">
        <v>46</v>
      </c>
      <c r="N6" s="37"/>
      <c r="O6" s="62"/>
      <c r="P6" s="62" t="s">
        <v>42</v>
      </c>
      <c r="Q6" s="62" t="s">
        <v>43</v>
      </c>
      <c r="R6" s="62" t="s">
        <v>44</v>
      </c>
      <c r="T6" s="63"/>
      <c r="U6" s="63"/>
      <c r="W6" s="37"/>
    </row>
    <row r="7" spans="2:23">
      <c r="B7" s="63"/>
      <c r="C7" s="73"/>
      <c r="D7" s="63"/>
      <c r="G7" s="37"/>
      <c r="N7" s="37"/>
      <c r="O7" s="63"/>
      <c r="P7" s="63"/>
      <c r="Q7" s="63"/>
      <c r="R7" s="63"/>
      <c r="T7" s="3" t="s">
        <v>47</v>
      </c>
      <c r="U7" s="8">
        <f>R10+L28+E47</f>
        <v>93.4</v>
      </c>
      <c r="W7" s="37"/>
    </row>
    <row r="8" spans="2:23">
      <c r="B8" s="108" t="s">
        <v>47</v>
      </c>
      <c r="C8" s="109">
        <v>115.32</v>
      </c>
      <c r="D8" s="110">
        <f>(100*C8)/(100+C33)</f>
        <v>83.955106914893619</v>
      </c>
      <c r="G8" s="37"/>
      <c r="I8" s="65" t="s">
        <v>48</v>
      </c>
      <c r="J8" s="66" t="s">
        <v>49</v>
      </c>
      <c r="K8" s="66" t="s">
        <v>50</v>
      </c>
      <c r="N8" s="37"/>
      <c r="O8" s="3"/>
      <c r="P8" s="3">
        <v>295</v>
      </c>
      <c r="Q8" s="3">
        <v>255</v>
      </c>
      <c r="R8" s="3">
        <f>P8-Q8</f>
        <v>40</v>
      </c>
      <c r="S8" s="37"/>
      <c r="T8" s="3" t="s">
        <v>41</v>
      </c>
      <c r="U8" s="8">
        <f>R21+L54+E60</f>
        <v>89.639999999999986</v>
      </c>
      <c r="W8" s="37"/>
    </row>
    <row r="9" spans="2:23">
      <c r="B9" s="108" t="s">
        <v>41</v>
      </c>
      <c r="C9" s="109">
        <v>115.39</v>
      </c>
      <c r="D9" s="110">
        <f>(100*C9)/(100+C33)</f>
        <v>84.006068218085119</v>
      </c>
      <c r="G9" s="37"/>
      <c r="I9" s="42" t="s">
        <v>48</v>
      </c>
      <c r="J9" s="111">
        <f>1000/20</f>
        <v>50</v>
      </c>
      <c r="N9" s="37"/>
      <c r="O9" s="3"/>
      <c r="P9" s="3"/>
      <c r="Q9" s="3"/>
      <c r="R9" s="3">
        <f>P9-Q9</f>
        <v>0</v>
      </c>
      <c r="S9" s="37"/>
      <c r="T9" s="32" t="s">
        <v>45</v>
      </c>
      <c r="U9" s="33">
        <f>R33+L80+E71</f>
        <v>98.339999999999975</v>
      </c>
      <c r="W9" s="37"/>
    </row>
    <row r="10" spans="2:23">
      <c r="B10" s="112" t="s">
        <v>45</v>
      </c>
      <c r="C10" s="113">
        <v>115.3</v>
      </c>
      <c r="D10" s="114">
        <f>(100*C10)/(100+C33)</f>
        <v>83.940546542553193</v>
      </c>
      <c r="G10" s="37"/>
      <c r="N10" s="37"/>
      <c r="O10" s="3"/>
      <c r="P10" s="3"/>
      <c r="Q10" s="3"/>
      <c r="R10" s="83">
        <f>SUM(R8:R9)</f>
        <v>40</v>
      </c>
      <c r="S10" s="37"/>
      <c r="T10" s="37"/>
      <c r="U10" s="37"/>
      <c r="V10" s="37"/>
      <c r="W10" s="37"/>
    </row>
    <row r="11" spans="2:23">
      <c r="G11" s="37"/>
      <c r="I11" s="44" t="s">
        <v>47</v>
      </c>
      <c r="N11" s="37"/>
      <c r="O11" s="3"/>
      <c r="P11" s="3"/>
      <c r="Q11" s="3"/>
      <c r="R11" s="3"/>
      <c r="S11" s="37"/>
      <c r="T11" s="37"/>
      <c r="U11" s="37"/>
      <c r="V11" s="37"/>
      <c r="W11" s="37"/>
    </row>
    <row r="12" spans="2:23">
      <c r="G12" s="37"/>
      <c r="I12" s="115" t="s">
        <v>60</v>
      </c>
      <c r="J12" s="116" t="s">
        <v>61</v>
      </c>
      <c r="K12" s="115" t="s">
        <v>62</v>
      </c>
      <c r="L12" s="115" t="s">
        <v>63</v>
      </c>
      <c r="N12" s="37"/>
      <c r="O12" s="3"/>
      <c r="P12" s="3"/>
      <c r="Q12" s="3"/>
      <c r="R12" s="3"/>
      <c r="S12" s="37"/>
      <c r="T12" s="37"/>
      <c r="U12" s="37"/>
      <c r="V12" s="37"/>
      <c r="W12" s="37"/>
    </row>
    <row r="13" spans="2:23">
      <c r="B13" s="44" t="s">
        <v>161</v>
      </c>
      <c r="C13" s="44"/>
      <c r="G13" s="37"/>
      <c r="I13" s="117"/>
      <c r="J13" s="118" t="s">
        <v>55</v>
      </c>
      <c r="K13" s="117" t="s">
        <v>65</v>
      </c>
      <c r="L13" s="117"/>
      <c r="N13" s="37"/>
      <c r="O13" s="32"/>
      <c r="P13" s="32"/>
      <c r="Q13" s="32"/>
      <c r="R13" s="32"/>
      <c r="S13" s="37"/>
      <c r="T13" s="37"/>
      <c r="U13" s="37"/>
      <c r="V13" s="37"/>
      <c r="W13" s="37"/>
    </row>
    <row r="14" spans="2:23">
      <c r="G14" s="37"/>
      <c r="I14" s="63"/>
      <c r="J14" s="63"/>
      <c r="K14" s="63"/>
      <c r="L14" s="63"/>
      <c r="N14" s="37"/>
      <c r="S14" s="37"/>
      <c r="T14" s="37"/>
      <c r="U14" s="37"/>
      <c r="V14" s="37"/>
      <c r="W14" s="37"/>
    </row>
    <row r="15" spans="2:23">
      <c r="B15" s="61" t="s">
        <v>51</v>
      </c>
      <c r="C15" s="61" t="s">
        <v>52</v>
      </c>
      <c r="D15" s="61" t="s">
        <v>52</v>
      </c>
      <c r="E15" s="61" t="s">
        <v>53</v>
      </c>
      <c r="F15" s="61" t="s">
        <v>54</v>
      </c>
      <c r="G15" s="38"/>
      <c r="I15" s="3" t="s">
        <v>67</v>
      </c>
      <c r="J15" s="8">
        <v>51.41</v>
      </c>
      <c r="K15" s="8">
        <v>52.26</v>
      </c>
      <c r="L15" s="8">
        <f>K15-J15</f>
        <v>0.85000000000000142</v>
      </c>
      <c r="N15" s="37"/>
      <c r="O15" s="44" t="s">
        <v>66</v>
      </c>
      <c r="S15" s="37"/>
      <c r="T15" s="37"/>
      <c r="U15" s="37"/>
      <c r="V15" s="37"/>
      <c r="W15" s="37"/>
    </row>
    <row r="16" spans="2:23">
      <c r="B16" s="62" t="s">
        <v>55</v>
      </c>
      <c r="C16" s="62" t="s">
        <v>56</v>
      </c>
      <c r="D16" s="62" t="s">
        <v>57</v>
      </c>
      <c r="E16" s="62" t="s">
        <v>58</v>
      </c>
      <c r="F16" s="62" t="s">
        <v>59</v>
      </c>
      <c r="G16" s="38"/>
      <c r="I16" s="3"/>
      <c r="J16" s="8"/>
      <c r="K16" s="8"/>
      <c r="L16" s="8"/>
      <c r="N16" s="37"/>
      <c r="O16" s="61" t="s">
        <v>36</v>
      </c>
      <c r="P16" s="61" t="s">
        <v>37</v>
      </c>
      <c r="Q16" s="61" t="s">
        <v>38</v>
      </c>
      <c r="R16" s="61" t="s">
        <v>39</v>
      </c>
      <c r="S16" s="37"/>
      <c r="T16" s="37"/>
      <c r="U16" s="37"/>
      <c r="V16" s="37"/>
      <c r="W16" s="37"/>
    </row>
    <row r="17" spans="2:23">
      <c r="B17" s="63"/>
      <c r="C17" s="63"/>
      <c r="D17" s="63"/>
      <c r="E17" s="63"/>
      <c r="F17" s="63"/>
      <c r="G17" s="37"/>
      <c r="I17" s="3" t="s">
        <v>68</v>
      </c>
      <c r="J17" s="8">
        <v>48.75</v>
      </c>
      <c r="K17" s="8">
        <v>49.6</v>
      </c>
      <c r="L17" s="8">
        <f t="shared" ref="L17:L25" si="0">K17-J17</f>
        <v>0.85000000000000142</v>
      </c>
      <c r="N17" s="37"/>
      <c r="O17" s="62"/>
      <c r="P17" s="62" t="s">
        <v>42</v>
      </c>
      <c r="Q17" s="62" t="s">
        <v>43</v>
      </c>
      <c r="R17" s="62" t="s">
        <v>44</v>
      </c>
      <c r="S17" s="37"/>
      <c r="T17" s="37"/>
      <c r="U17" s="37"/>
      <c r="V17" s="37"/>
      <c r="W17" s="37"/>
    </row>
    <row r="18" spans="2:23">
      <c r="B18" s="8">
        <v>1.97</v>
      </c>
      <c r="C18" s="8">
        <v>8.3699999999999992</v>
      </c>
      <c r="D18" s="8">
        <v>6.71</v>
      </c>
      <c r="E18" s="8">
        <f>C18-D18</f>
        <v>1.6599999999999993</v>
      </c>
      <c r="F18" s="8">
        <f>(E18/(D18-B18))*100</f>
        <v>35.021097046413487</v>
      </c>
      <c r="G18" s="39"/>
      <c r="I18" s="3"/>
      <c r="J18" s="8"/>
      <c r="K18" s="8"/>
      <c r="L18" s="8"/>
      <c r="N18" s="37"/>
      <c r="O18" s="63"/>
      <c r="P18" s="63"/>
      <c r="Q18" s="63"/>
      <c r="R18" s="63"/>
      <c r="S18" s="37"/>
      <c r="T18" s="37"/>
      <c r="U18" s="37"/>
      <c r="V18" s="37"/>
      <c r="W18" s="37"/>
    </row>
    <row r="19" spans="2:23">
      <c r="B19" s="32"/>
      <c r="C19" s="32"/>
      <c r="D19" s="32"/>
      <c r="E19" s="32"/>
      <c r="F19" s="32"/>
      <c r="G19" s="37"/>
      <c r="I19" s="3" t="s">
        <v>69</v>
      </c>
      <c r="J19" s="8">
        <v>51.56</v>
      </c>
      <c r="K19" s="8">
        <v>52.24</v>
      </c>
      <c r="L19" s="8">
        <f t="shared" si="0"/>
        <v>0.67999999999999972</v>
      </c>
      <c r="O19" s="3"/>
      <c r="P19" s="3">
        <v>290</v>
      </c>
      <c r="Q19" s="3">
        <v>253.73</v>
      </c>
      <c r="R19" s="3">
        <f>P19-Q19</f>
        <v>36.27000000000001</v>
      </c>
      <c r="S19" s="37"/>
      <c r="T19" s="37"/>
      <c r="U19" s="37"/>
      <c r="V19" s="37"/>
      <c r="W19" s="37"/>
    </row>
    <row r="20" spans="2:23">
      <c r="B20" s="37"/>
      <c r="C20" s="37"/>
      <c r="D20" s="37"/>
      <c r="E20" s="37"/>
      <c r="F20" s="37"/>
      <c r="G20" s="37"/>
      <c r="I20" s="3"/>
      <c r="J20" s="8"/>
      <c r="K20" s="8"/>
      <c r="L20" s="8"/>
      <c r="O20" s="3"/>
      <c r="P20" s="3"/>
      <c r="Q20" s="3"/>
      <c r="R20" s="3"/>
      <c r="S20" s="37"/>
      <c r="T20" s="37"/>
      <c r="U20" s="37"/>
      <c r="V20" s="37"/>
      <c r="W20" s="37"/>
    </row>
    <row r="21" spans="2:23">
      <c r="B21" s="115" t="s">
        <v>51</v>
      </c>
      <c r="C21" s="115" t="s">
        <v>52</v>
      </c>
      <c r="D21" s="115" t="s">
        <v>52</v>
      </c>
      <c r="E21" s="61" t="s">
        <v>53</v>
      </c>
      <c r="F21" s="61" t="s">
        <v>54</v>
      </c>
      <c r="G21" s="37"/>
      <c r="I21" s="3"/>
      <c r="J21" s="8"/>
      <c r="K21" s="8"/>
      <c r="L21" s="8"/>
      <c r="O21" s="3"/>
      <c r="P21" s="3"/>
      <c r="Q21" s="3"/>
      <c r="R21" s="83">
        <f>SUM(R19:R20)</f>
        <v>36.27000000000001</v>
      </c>
    </row>
    <row r="22" spans="2:23">
      <c r="B22" s="117" t="s">
        <v>55</v>
      </c>
      <c r="C22" s="117" t="s">
        <v>56</v>
      </c>
      <c r="D22" s="117" t="s">
        <v>57</v>
      </c>
      <c r="E22" s="62" t="s">
        <v>58</v>
      </c>
      <c r="F22" s="62" t="s">
        <v>59</v>
      </c>
      <c r="G22" s="37"/>
      <c r="I22" s="3"/>
      <c r="J22" s="8"/>
      <c r="K22" s="8"/>
      <c r="L22" s="8"/>
      <c r="O22" s="3"/>
      <c r="P22" s="3"/>
      <c r="Q22" s="3"/>
      <c r="R22" s="3"/>
    </row>
    <row r="23" spans="2:23">
      <c r="B23" s="63"/>
      <c r="C23" s="63"/>
      <c r="D23" s="63"/>
      <c r="E23" s="63"/>
      <c r="F23" s="63"/>
      <c r="G23" s="37"/>
      <c r="I23" s="3"/>
      <c r="J23" s="8"/>
      <c r="K23" s="8"/>
      <c r="L23" s="8"/>
      <c r="O23" s="3"/>
      <c r="P23" s="3"/>
      <c r="Q23" s="3"/>
      <c r="R23" s="3"/>
    </row>
    <row r="24" spans="2:23">
      <c r="B24" s="8">
        <v>1.95</v>
      </c>
      <c r="C24" s="8">
        <v>8.34</v>
      </c>
      <c r="D24" s="8">
        <v>6.57</v>
      </c>
      <c r="E24" s="8">
        <f>C24-D24</f>
        <v>1.7699999999999996</v>
      </c>
      <c r="F24" s="8">
        <f>(E24/(D24-B24))*100</f>
        <v>38.3116883116883</v>
      </c>
      <c r="G24" s="38"/>
      <c r="I24" s="3"/>
      <c r="J24" s="8"/>
      <c r="K24" s="8"/>
      <c r="L24" s="8"/>
      <c r="O24" s="32"/>
      <c r="P24" s="32"/>
      <c r="Q24" s="32"/>
      <c r="R24" s="32"/>
    </row>
    <row r="25" spans="2:23">
      <c r="B25" s="32"/>
      <c r="C25" s="32"/>
      <c r="D25" s="32"/>
      <c r="E25" s="32"/>
      <c r="F25" s="32"/>
      <c r="G25" s="38"/>
      <c r="I25" s="3" t="s">
        <v>72</v>
      </c>
      <c r="J25" s="8">
        <v>52.65</v>
      </c>
      <c r="K25" s="69">
        <v>52.82</v>
      </c>
      <c r="L25" s="8">
        <f t="shared" si="0"/>
        <v>0.17000000000000171</v>
      </c>
    </row>
    <row r="26" spans="2:23">
      <c r="G26" s="37"/>
      <c r="I26" s="32"/>
      <c r="J26" s="32"/>
      <c r="K26" s="30"/>
      <c r="L26" s="3"/>
    </row>
    <row r="27" spans="2:23">
      <c r="B27" s="115" t="s">
        <v>51</v>
      </c>
      <c r="C27" s="115" t="s">
        <v>52</v>
      </c>
      <c r="D27" s="115" t="s">
        <v>52</v>
      </c>
      <c r="E27" s="61" t="s">
        <v>53</v>
      </c>
      <c r="F27" s="61" t="s">
        <v>54</v>
      </c>
      <c r="G27" s="39"/>
      <c r="L27" s="32"/>
      <c r="O27" s="44" t="s">
        <v>73</v>
      </c>
    </row>
    <row r="28" spans="2:23">
      <c r="B28" s="117" t="s">
        <v>55</v>
      </c>
      <c r="C28" s="117" t="s">
        <v>56</v>
      </c>
      <c r="D28" s="117" t="s">
        <v>57</v>
      </c>
      <c r="E28" s="62" t="s">
        <v>58</v>
      </c>
      <c r="F28" s="62" t="s">
        <v>59</v>
      </c>
      <c r="G28" s="37"/>
      <c r="K28" s="42" t="s">
        <v>74</v>
      </c>
      <c r="L28" s="70">
        <f>SUM(L15:L26)</f>
        <v>2.5500000000000043</v>
      </c>
      <c r="O28" s="61" t="s">
        <v>36</v>
      </c>
      <c r="P28" s="61" t="s">
        <v>37</v>
      </c>
      <c r="Q28" s="61" t="s">
        <v>38</v>
      </c>
      <c r="R28" s="61" t="s">
        <v>39</v>
      </c>
    </row>
    <row r="29" spans="2:23">
      <c r="B29" s="63"/>
      <c r="C29" s="63"/>
      <c r="D29" s="63"/>
      <c r="E29" s="63"/>
      <c r="F29" s="63"/>
      <c r="G29" s="37"/>
      <c r="K29" s="42"/>
      <c r="L29" s="119"/>
      <c r="O29" s="62"/>
      <c r="P29" s="62" t="s">
        <v>42</v>
      </c>
      <c r="Q29" s="62" t="s">
        <v>43</v>
      </c>
      <c r="R29" s="62" t="s">
        <v>44</v>
      </c>
    </row>
    <row r="30" spans="2:23">
      <c r="B30" s="8">
        <v>1.97</v>
      </c>
      <c r="C30" s="8">
        <v>8.3800000000000008</v>
      </c>
      <c r="D30" s="8">
        <v>6.59</v>
      </c>
      <c r="E30" s="8">
        <f>C30-D30</f>
        <v>1.7900000000000009</v>
      </c>
      <c r="F30" s="8">
        <f>(E30/(D30-B30))*100</f>
        <v>38.744588744588768</v>
      </c>
      <c r="G30" s="38"/>
      <c r="I30" s="44" t="s">
        <v>76</v>
      </c>
      <c r="O30" s="63"/>
      <c r="P30" s="63"/>
      <c r="Q30" s="63"/>
      <c r="R30" s="63"/>
    </row>
    <row r="31" spans="2:23">
      <c r="B31" s="32"/>
      <c r="C31" s="32"/>
      <c r="D31" s="32"/>
      <c r="E31" s="32"/>
      <c r="F31" s="32"/>
      <c r="G31" s="38"/>
      <c r="O31" s="3"/>
      <c r="P31" s="3">
        <v>300</v>
      </c>
      <c r="Q31" s="3">
        <v>260</v>
      </c>
      <c r="R31" s="3">
        <f>P31-Q31</f>
        <v>40</v>
      </c>
    </row>
    <row r="32" spans="2:23">
      <c r="G32" s="37"/>
      <c r="I32" s="73"/>
      <c r="J32" s="59" t="s">
        <v>77</v>
      </c>
      <c r="O32" s="3"/>
      <c r="P32" s="3"/>
      <c r="Q32" s="3"/>
      <c r="R32" s="3">
        <f>P32-Q32</f>
        <v>0</v>
      </c>
    </row>
    <row r="33" spans="2:18">
      <c r="B33" s="71" t="s">
        <v>103</v>
      </c>
      <c r="C33" s="72">
        <f>(F18+F24+F30)/3</f>
        <v>37.359124700896849</v>
      </c>
      <c r="G33" s="39"/>
      <c r="I33" s="74" t="s">
        <v>13</v>
      </c>
      <c r="J33" s="75">
        <f>(((L17-L25)*50)/D8)*100</f>
        <v>40.497834199015706</v>
      </c>
      <c r="O33" s="3"/>
      <c r="P33" s="3"/>
      <c r="Q33" s="3"/>
      <c r="R33" s="83">
        <f>SUM(R31:R32)</f>
        <v>40</v>
      </c>
    </row>
    <row r="34" spans="2:18">
      <c r="G34" s="37"/>
      <c r="I34" s="74" t="s">
        <v>78</v>
      </c>
      <c r="J34" s="75">
        <f>(((L25-0.14)*50)/D8)*100</f>
        <v>1.7866691558390295</v>
      </c>
      <c r="M34" s="37"/>
      <c r="O34" s="3"/>
      <c r="P34" s="3"/>
      <c r="Q34" s="3"/>
      <c r="R34" s="3"/>
    </row>
    <row r="35" spans="2:18">
      <c r="B35" s="37"/>
      <c r="C35" s="37"/>
      <c r="D35" s="37"/>
      <c r="E35" s="37"/>
      <c r="F35" s="37"/>
      <c r="G35" s="37"/>
      <c r="M35" s="37"/>
      <c r="O35" s="3"/>
      <c r="P35" s="3"/>
      <c r="Q35" s="3"/>
      <c r="R35" s="3"/>
    </row>
    <row r="36" spans="2:18">
      <c r="B36" s="44" t="s">
        <v>167</v>
      </c>
      <c r="F36" s="37"/>
      <c r="G36" s="37"/>
      <c r="M36" s="37"/>
      <c r="O36" s="32"/>
      <c r="P36" s="32"/>
      <c r="Q36" s="32"/>
      <c r="R36" s="32"/>
    </row>
    <row r="37" spans="2:18">
      <c r="B37" t="s">
        <v>47</v>
      </c>
      <c r="F37" s="37"/>
      <c r="G37" s="37"/>
      <c r="I37" s="44" t="s">
        <v>41</v>
      </c>
      <c r="M37" s="37"/>
    </row>
    <row r="38" spans="2:18">
      <c r="B38" s="115" t="s">
        <v>79</v>
      </c>
      <c r="C38" s="115" t="s">
        <v>80</v>
      </c>
      <c r="D38" s="115" t="s">
        <v>81</v>
      </c>
      <c r="E38" s="115" t="s">
        <v>104</v>
      </c>
      <c r="F38" s="115" t="s">
        <v>83</v>
      </c>
      <c r="G38" s="37"/>
      <c r="I38" s="115" t="s">
        <v>60</v>
      </c>
      <c r="J38" s="116" t="s">
        <v>61</v>
      </c>
      <c r="K38" s="115" t="s">
        <v>62</v>
      </c>
      <c r="L38" s="115" t="s">
        <v>63</v>
      </c>
      <c r="M38" s="37"/>
      <c r="O38" s="106"/>
      <c r="P38" s="37"/>
      <c r="Q38" s="37"/>
      <c r="R38" s="37"/>
    </row>
    <row r="39" spans="2:18">
      <c r="B39" s="117" t="s">
        <v>84</v>
      </c>
      <c r="C39" s="117" t="s">
        <v>105</v>
      </c>
      <c r="D39" s="117" t="s">
        <v>86</v>
      </c>
      <c r="E39" s="117" t="s">
        <v>55</v>
      </c>
      <c r="F39" s="117" t="s">
        <v>88</v>
      </c>
      <c r="G39" s="37"/>
      <c r="I39" s="117"/>
      <c r="J39" s="118" t="s">
        <v>55</v>
      </c>
      <c r="K39" s="117" t="s">
        <v>65</v>
      </c>
      <c r="L39" s="117"/>
      <c r="M39" s="37"/>
      <c r="O39" s="37"/>
      <c r="P39" s="37"/>
      <c r="Q39" s="37"/>
      <c r="R39" s="37"/>
    </row>
    <row r="40" spans="2:18">
      <c r="B40" s="3" t="s">
        <v>89</v>
      </c>
      <c r="C40" s="3"/>
      <c r="D40" s="3"/>
      <c r="E40" s="83"/>
      <c r="F40" s="63"/>
      <c r="G40" s="37"/>
      <c r="I40" s="63"/>
      <c r="J40" s="63"/>
      <c r="K40" s="63"/>
      <c r="L40" s="63"/>
      <c r="M40" s="37"/>
      <c r="O40" s="37"/>
      <c r="P40" s="37"/>
      <c r="Q40" s="37"/>
      <c r="R40" s="37"/>
    </row>
    <row r="41" spans="2:18">
      <c r="B41" s="3">
        <v>600</v>
      </c>
      <c r="C41" s="8">
        <v>130.28</v>
      </c>
      <c r="D41" s="8">
        <v>143.78</v>
      </c>
      <c r="E41" s="84">
        <f>D41-C41</f>
        <v>13.5</v>
      </c>
      <c r="F41" s="8">
        <f>100*E41/D8</f>
        <v>16.080022402550359</v>
      </c>
      <c r="G41" s="37"/>
      <c r="I41" s="3" t="s">
        <v>67</v>
      </c>
      <c r="J41" s="8">
        <v>54.71</v>
      </c>
      <c r="K41" s="8">
        <v>55.55</v>
      </c>
      <c r="L41" s="8">
        <f>K41-J41</f>
        <v>0.83999999999999631</v>
      </c>
      <c r="M41" s="37"/>
      <c r="O41" s="37"/>
      <c r="P41" s="37"/>
      <c r="Q41" s="37"/>
      <c r="R41" s="37"/>
    </row>
    <row r="42" spans="2:18">
      <c r="B42" s="63" t="s">
        <v>90</v>
      </c>
      <c r="C42" s="79"/>
      <c r="D42" s="79"/>
      <c r="E42" s="80"/>
      <c r="F42" s="79"/>
      <c r="G42" s="37"/>
      <c r="I42" s="3"/>
      <c r="J42" s="8"/>
      <c r="K42" s="8"/>
      <c r="L42" s="8"/>
      <c r="M42" s="37"/>
      <c r="O42" s="37"/>
      <c r="P42" s="37"/>
      <c r="Q42" s="37"/>
      <c r="R42" s="37"/>
    </row>
    <row r="43" spans="2:18">
      <c r="B43" s="3">
        <v>200</v>
      </c>
      <c r="C43" s="8">
        <v>113.77</v>
      </c>
      <c r="D43" s="8">
        <v>133.18</v>
      </c>
      <c r="E43" s="78">
        <f>D43-C43</f>
        <v>19.410000000000011</v>
      </c>
      <c r="F43" s="8">
        <f>100*E43/D8</f>
        <v>23.119498876555753</v>
      </c>
      <c r="G43" s="37"/>
      <c r="I43" s="3" t="s">
        <v>68</v>
      </c>
      <c r="J43" s="8">
        <v>49.44</v>
      </c>
      <c r="K43" s="8">
        <v>50.24</v>
      </c>
      <c r="L43" s="8">
        <f t="shared" ref="L43" si="1">K43-J43</f>
        <v>0.80000000000000426</v>
      </c>
      <c r="M43" s="37"/>
      <c r="O43" s="37"/>
      <c r="P43" s="37"/>
      <c r="Q43" s="37"/>
      <c r="R43" s="37"/>
    </row>
    <row r="44" spans="2:18">
      <c r="B44" s="3"/>
      <c r="C44" s="8"/>
      <c r="D44" s="8"/>
      <c r="E44" s="78"/>
      <c r="F44" s="8"/>
      <c r="G44" s="37"/>
      <c r="I44" s="3"/>
      <c r="J44" s="8"/>
      <c r="K44" s="8"/>
      <c r="L44" s="8"/>
      <c r="M44" s="37"/>
      <c r="O44" s="37"/>
      <c r="P44" s="37"/>
      <c r="Q44" s="37"/>
      <c r="R44" s="37"/>
    </row>
    <row r="45" spans="2:18">
      <c r="B45" s="63" t="s">
        <v>92</v>
      </c>
      <c r="C45" s="79"/>
      <c r="D45" s="79"/>
      <c r="E45" s="80"/>
      <c r="F45" s="79"/>
      <c r="G45" s="37"/>
      <c r="I45" s="3" t="s">
        <v>69</v>
      </c>
      <c r="J45" s="8">
        <v>48.77</v>
      </c>
      <c r="K45" s="8">
        <v>49.44</v>
      </c>
      <c r="L45" s="8">
        <f t="shared" ref="L45" si="2">K45-J45</f>
        <v>0.6699999999999946</v>
      </c>
      <c r="M45" s="37"/>
      <c r="O45" s="37"/>
      <c r="P45" s="37"/>
      <c r="Q45" s="37"/>
      <c r="R45" s="37"/>
    </row>
    <row r="46" spans="2:18">
      <c r="B46" s="32">
        <v>63</v>
      </c>
      <c r="C46" s="33">
        <v>113.82</v>
      </c>
      <c r="D46" s="81">
        <v>131.76</v>
      </c>
      <c r="E46" s="82">
        <f>D46-C46</f>
        <v>17.939999999999998</v>
      </c>
      <c r="F46" s="33">
        <f>100*E46/D8</f>
        <v>21.368563103833587</v>
      </c>
      <c r="G46" s="37"/>
      <c r="I46" s="3"/>
      <c r="J46" s="8"/>
      <c r="K46" s="8"/>
      <c r="L46" s="8"/>
      <c r="M46" s="37"/>
      <c r="O46" s="37"/>
      <c r="P46" s="37"/>
      <c r="Q46" s="37"/>
      <c r="R46" s="37"/>
    </row>
    <row r="47" spans="2:18">
      <c r="D47" s="42" t="s">
        <v>93</v>
      </c>
      <c r="E47" s="44">
        <f>SUM(E41:E46)</f>
        <v>50.850000000000009</v>
      </c>
      <c r="F47" s="120">
        <f>SUM(F41:F46)</f>
        <v>60.568084382939695</v>
      </c>
      <c r="G47" s="37"/>
      <c r="I47" s="3"/>
      <c r="J47" s="8"/>
      <c r="K47" s="8"/>
      <c r="L47" s="8"/>
      <c r="M47" s="37"/>
      <c r="O47" s="37"/>
      <c r="P47" s="37"/>
      <c r="Q47" s="37"/>
      <c r="R47" s="37"/>
    </row>
    <row r="48" spans="2:18">
      <c r="F48" s="37"/>
      <c r="G48" s="37"/>
      <c r="I48" s="3"/>
      <c r="J48" s="8"/>
      <c r="K48" s="8"/>
      <c r="L48" s="8"/>
      <c r="M48" s="37"/>
      <c r="O48" s="37"/>
      <c r="P48" s="37"/>
      <c r="Q48" s="37"/>
      <c r="R48" s="37"/>
    </row>
    <row r="49" spans="2:18">
      <c r="G49" s="37"/>
      <c r="I49" s="3"/>
      <c r="J49" s="8"/>
      <c r="K49" s="8"/>
      <c r="L49" s="8"/>
      <c r="M49" s="37"/>
      <c r="O49" s="37"/>
      <c r="P49" s="37"/>
      <c r="Q49" s="37"/>
      <c r="R49" s="37"/>
    </row>
    <row r="50" spans="2:18">
      <c r="B50" t="s">
        <v>41</v>
      </c>
      <c r="G50" s="37"/>
      <c r="I50" s="3"/>
      <c r="J50" s="8"/>
      <c r="K50" s="8"/>
      <c r="L50" s="8"/>
      <c r="M50" s="37"/>
      <c r="O50" s="37"/>
      <c r="P50" s="37"/>
      <c r="Q50" s="37"/>
      <c r="R50" s="37"/>
    </row>
    <row r="51" spans="2:18">
      <c r="B51" s="115" t="s">
        <v>79</v>
      </c>
      <c r="C51" s="115" t="s">
        <v>80</v>
      </c>
      <c r="D51" s="115" t="s">
        <v>81</v>
      </c>
      <c r="E51" s="115" t="s">
        <v>104</v>
      </c>
      <c r="F51" s="115" t="s">
        <v>83</v>
      </c>
      <c r="G51" s="37"/>
      <c r="I51" s="3" t="s">
        <v>72</v>
      </c>
      <c r="J51" s="8">
        <v>53.44</v>
      </c>
      <c r="K51" s="69">
        <v>53.61</v>
      </c>
      <c r="L51" s="8">
        <f t="shared" ref="L51" si="3">K51-J51</f>
        <v>0.17000000000000171</v>
      </c>
      <c r="M51" s="37"/>
      <c r="O51" s="37"/>
      <c r="P51" s="37"/>
      <c r="Q51" s="37"/>
      <c r="R51" s="37"/>
    </row>
    <row r="52" spans="2:18">
      <c r="B52" s="117" t="s">
        <v>84</v>
      </c>
      <c r="C52" s="117" t="s">
        <v>106</v>
      </c>
      <c r="D52" s="117" t="s">
        <v>86</v>
      </c>
      <c r="E52" s="117" t="s">
        <v>55</v>
      </c>
      <c r="F52" s="117" t="s">
        <v>88</v>
      </c>
      <c r="G52" s="37"/>
      <c r="I52" s="32"/>
      <c r="J52" s="32"/>
      <c r="K52" s="30"/>
      <c r="L52" s="3"/>
      <c r="M52" s="37"/>
      <c r="O52" s="37"/>
      <c r="P52" s="37"/>
      <c r="Q52" s="37"/>
      <c r="R52" s="37"/>
    </row>
    <row r="53" spans="2:18">
      <c r="B53" s="3" t="s">
        <v>89</v>
      </c>
      <c r="C53" s="3"/>
      <c r="D53" s="3"/>
      <c r="E53" s="83"/>
      <c r="F53" s="63"/>
      <c r="G53" s="37"/>
      <c r="L53" s="32"/>
      <c r="M53" s="37"/>
      <c r="O53" s="37"/>
      <c r="P53" s="37"/>
      <c r="Q53" s="37"/>
      <c r="R53" s="37"/>
    </row>
    <row r="54" spans="2:18">
      <c r="B54" s="3">
        <v>600</v>
      </c>
      <c r="C54" s="8">
        <v>128.84</v>
      </c>
      <c r="D54" s="8">
        <v>140.06</v>
      </c>
      <c r="E54" s="84">
        <f>D54-C54</f>
        <v>11.219999999999999</v>
      </c>
      <c r="F54" s="8">
        <f>100*E54/D9</f>
        <v>13.356177997608652</v>
      </c>
      <c r="G54" s="37"/>
      <c r="K54" s="42" t="s">
        <v>74</v>
      </c>
      <c r="L54" s="70">
        <f>SUM(L41:L52)</f>
        <v>2.4799999999999969</v>
      </c>
      <c r="M54" s="37"/>
      <c r="O54" s="37"/>
      <c r="P54" s="37"/>
      <c r="Q54" s="37"/>
      <c r="R54" s="37"/>
    </row>
    <row r="55" spans="2:18">
      <c r="B55" s="63" t="s">
        <v>90</v>
      </c>
      <c r="C55" s="79"/>
      <c r="D55" s="79"/>
      <c r="E55" s="80"/>
      <c r="F55" s="79"/>
      <c r="G55" s="37"/>
      <c r="L55" s="119"/>
      <c r="M55" s="37"/>
      <c r="O55" s="37"/>
      <c r="P55" s="37"/>
      <c r="Q55" s="37"/>
      <c r="R55" s="37"/>
    </row>
    <row r="56" spans="2:18">
      <c r="B56" s="3">
        <v>200</v>
      </c>
      <c r="C56" s="8">
        <v>112.62</v>
      </c>
      <c r="D56" s="8">
        <v>132.85</v>
      </c>
      <c r="E56" s="78">
        <f>D56-C56</f>
        <v>20.22999999999999</v>
      </c>
      <c r="F56" s="8">
        <f>100*E56/D9</f>
        <v>24.081593662354983</v>
      </c>
      <c r="G56" s="37"/>
      <c r="I56" s="44" t="s">
        <v>94</v>
      </c>
      <c r="L56" s="37"/>
      <c r="M56" s="37"/>
      <c r="O56" s="37"/>
      <c r="P56" s="37"/>
      <c r="Q56" s="37"/>
      <c r="R56" s="37"/>
    </row>
    <row r="57" spans="2:18">
      <c r="B57" s="3"/>
      <c r="C57" s="8"/>
      <c r="D57" s="8"/>
      <c r="E57" s="78"/>
      <c r="F57" s="8"/>
      <c r="G57" s="37"/>
      <c r="M57" s="37"/>
      <c r="O57" s="37"/>
      <c r="P57" s="37"/>
      <c r="Q57" s="37"/>
      <c r="R57" s="37"/>
    </row>
    <row r="58" spans="2:18">
      <c r="B58" s="63" t="s">
        <v>92</v>
      </c>
      <c r="C58" s="79"/>
      <c r="D58" s="79"/>
      <c r="E58" s="80"/>
      <c r="F58" s="79"/>
      <c r="G58" s="37"/>
      <c r="I58" s="73"/>
      <c r="J58" s="59" t="s">
        <v>95</v>
      </c>
      <c r="M58" s="37"/>
      <c r="O58" s="37"/>
      <c r="P58" s="37"/>
      <c r="Q58" s="37"/>
      <c r="R58" s="37"/>
    </row>
    <row r="59" spans="2:18">
      <c r="B59" s="32">
        <v>63</v>
      </c>
      <c r="C59" s="33">
        <v>117.35</v>
      </c>
      <c r="D59" s="81">
        <v>136.79</v>
      </c>
      <c r="E59" s="82">
        <f>D59-C59</f>
        <v>19.439999999999998</v>
      </c>
      <c r="F59" s="33">
        <f>100*E59/D9</f>
        <v>23.141185407621407</v>
      </c>
      <c r="G59" s="37"/>
      <c r="I59" s="74" t="s">
        <v>13</v>
      </c>
      <c r="J59" s="75">
        <f>(((L43-L51)*50)/D9)*100</f>
        <v>37.497291169757062</v>
      </c>
      <c r="M59" s="37"/>
      <c r="O59" s="37"/>
      <c r="P59" s="37"/>
      <c r="Q59" s="37"/>
      <c r="R59" s="37"/>
    </row>
    <row r="60" spans="2:18">
      <c r="D60" s="42" t="s">
        <v>93</v>
      </c>
      <c r="E60" s="44">
        <f>SUM(E54:E59)</f>
        <v>50.889999999999986</v>
      </c>
      <c r="F60" s="121">
        <f>SUM(F54:F59)</f>
        <v>60.578957067585044</v>
      </c>
      <c r="G60" s="37"/>
      <c r="I60" s="74" t="s">
        <v>78</v>
      </c>
      <c r="J60" s="75">
        <f>(((L51-0.14)*50)/D9)*100</f>
        <v>1.785585293798049</v>
      </c>
      <c r="M60" s="37"/>
      <c r="O60" s="37"/>
      <c r="P60" s="37"/>
      <c r="Q60" s="37"/>
      <c r="R60" s="37"/>
    </row>
    <row r="61" spans="2:18">
      <c r="B61" t="s">
        <v>45</v>
      </c>
      <c r="F61" s="37"/>
      <c r="G61" s="37"/>
      <c r="M61" s="37"/>
      <c r="O61" s="37"/>
      <c r="P61" s="37"/>
      <c r="Q61" s="37"/>
      <c r="R61" s="37"/>
    </row>
    <row r="62" spans="2:18">
      <c r="B62" s="115" t="s">
        <v>79</v>
      </c>
      <c r="C62" s="115" t="s">
        <v>80</v>
      </c>
      <c r="D62" s="115" t="s">
        <v>81</v>
      </c>
      <c r="E62" s="115" t="s">
        <v>104</v>
      </c>
      <c r="F62" s="115" t="s">
        <v>83</v>
      </c>
      <c r="G62" s="37"/>
      <c r="M62" s="37"/>
      <c r="O62" s="37"/>
      <c r="P62" s="37"/>
      <c r="Q62" s="37"/>
      <c r="R62" s="37"/>
    </row>
    <row r="63" spans="2:18">
      <c r="B63" s="117" t="s">
        <v>84</v>
      </c>
      <c r="C63" s="117" t="s">
        <v>107</v>
      </c>
      <c r="D63" s="117" t="s">
        <v>86</v>
      </c>
      <c r="E63" s="117" t="s">
        <v>108</v>
      </c>
      <c r="F63" s="122" t="s">
        <v>88</v>
      </c>
      <c r="G63" s="37"/>
      <c r="I63" s="44" t="s">
        <v>45</v>
      </c>
      <c r="M63" s="37"/>
      <c r="O63" s="37"/>
      <c r="P63" s="37"/>
      <c r="Q63" s="37"/>
      <c r="R63" s="37"/>
    </row>
    <row r="64" spans="2:18">
      <c r="B64" s="3" t="s">
        <v>89</v>
      </c>
      <c r="C64" s="3"/>
      <c r="D64" s="3"/>
      <c r="E64" s="77"/>
      <c r="F64" s="63"/>
      <c r="G64" s="37"/>
      <c r="I64" s="231" t="s">
        <v>60</v>
      </c>
      <c r="J64" s="232" t="s">
        <v>61</v>
      </c>
      <c r="K64" s="115" t="s">
        <v>62</v>
      </c>
      <c r="L64" s="231" t="s">
        <v>63</v>
      </c>
      <c r="M64" s="37"/>
      <c r="O64" s="37"/>
      <c r="P64" s="37"/>
      <c r="Q64" s="37"/>
      <c r="R64" s="37"/>
    </row>
    <row r="65" spans="2:18">
      <c r="B65" s="3">
        <v>600</v>
      </c>
      <c r="C65" s="8">
        <v>126.01</v>
      </c>
      <c r="D65" s="8">
        <v>140.31</v>
      </c>
      <c r="E65" s="78">
        <f>D65-C65</f>
        <v>14.299999999999997</v>
      </c>
      <c r="F65" s="8">
        <f>100*E65/D10</f>
        <v>17.035867157179744</v>
      </c>
      <c r="G65" s="37"/>
      <c r="I65" s="233"/>
      <c r="J65" s="234" t="s">
        <v>55</v>
      </c>
      <c r="K65" s="233" t="s">
        <v>65</v>
      </c>
      <c r="L65" s="233"/>
      <c r="M65" s="37"/>
      <c r="O65" s="37"/>
      <c r="P65" s="37"/>
      <c r="Q65" s="37"/>
      <c r="R65" s="37"/>
    </row>
    <row r="66" spans="2:18">
      <c r="B66" s="63" t="s">
        <v>90</v>
      </c>
      <c r="C66" s="79"/>
      <c r="D66" s="79"/>
      <c r="E66" s="80"/>
      <c r="F66" s="79"/>
      <c r="G66" s="37"/>
      <c r="I66" s="63"/>
      <c r="J66" s="63"/>
      <c r="K66" s="63"/>
      <c r="L66" s="63"/>
      <c r="M66" s="37"/>
      <c r="O66" s="37"/>
      <c r="P66" s="37"/>
      <c r="Q66" s="37"/>
      <c r="R66" s="37"/>
    </row>
    <row r="67" spans="2:18">
      <c r="B67" s="3">
        <v>200</v>
      </c>
      <c r="C67" s="8">
        <v>112.05</v>
      </c>
      <c r="D67" s="8">
        <v>134.1</v>
      </c>
      <c r="E67" s="78">
        <f>D67-C67</f>
        <v>22.049999999999997</v>
      </c>
      <c r="F67" s="8">
        <f>100*E67/D10</f>
        <v>26.268592364742194</v>
      </c>
      <c r="G67" s="37"/>
      <c r="I67" s="3" t="s">
        <v>67</v>
      </c>
      <c r="J67" s="8">
        <v>37.39</v>
      </c>
      <c r="K67" s="8">
        <v>38.25</v>
      </c>
      <c r="L67" s="8">
        <f>K67-J67</f>
        <v>0.85999999999999943</v>
      </c>
      <c r="M67" s="37"/>
      <c r="O67" s="37"/>
      <c r="P67" s="37"/>
      <c r="Q67" s="37"/>
      <c r="R67" s="37"/>
    </row>
    <row r="68" spans="2:18">
      <c r="B68" s="3"/>
      <c r="C68" s="8"/>
      <c r="D68" s="8"/>
      <c r="E68" s="78"/>
      <c r="F68" s="33"/>
      <c r="G68" s="37"/>
      <c r="I68" s="3"/>
      <c r="J68" s="8"/>
      <c r="K68" s="8"/>
      <c r="L68" s="8"/>
      <c r="O68" s="37"/>
      <c r="P68" s="37"/>
      <c r="Q68" s="37"/>
      <c r="R68" s="37"/>
    </row>
    <row r="69" spans="2:18">
      <c r="B69" s="63" t="s">
        <v>92</v>
      </c>
      <c r="C69" s="79"/>
      <c r="D69" s="79"/>
      <c r="E69" s="80"/>
      <c r="F69" s="8"/>
      <c r="I69" s="3" t="s">
        <v>68</v>
      </c>
      <c r="J69" s="8">
        <v>27.6</v>
      </c>
      <c r="K69" s="8">
        <v>28.41</v>
      </c>
      <c r="L69" s="8">
        <f t="shared" ref="L69:L77" si="4">K69-J69</f>
        <v>0.80999999999999872</v>
      </c>
      <c r="O69" s="37"/>
      <c r="P69" s="37"/>
      <c r="Q69" s="37"/>
      <c r="R69" s="37"/>
    </row>
    <row r="70" spans="2:18">
      <c r="B70" s="32">
        <v>63</v>
      </c>
      <c r="C70" s="33">
        <v>117.45</v>
      </c>
      <c r="D70" s="81">
        <v>136.97999999999999</v>
      </c>
      <c r="E70" s="82">
        <f>D70-C70</f>
        <v>19.529999999999987</v>
      </c>
      <c r="F70" s="33">
        <f>100*E70/D10</f>
        <v>23.266467523057361</v>
      </c>
      <c r="I70" s="3"/>
      <c r="J70" s="8"/>
      <c r="K70" s="8"/>
      <c r="L70" s="8"/>
      <c r="O70" s="37"/>
      <c r="P70" s="37"/>
      <c r="Q70" s="37"/>
      <c r="R70" s="37"/>
    </row>
    <row r="71" spans="2:18">
      <c r="D71" s="127" t="s">
        <v>93</v>
      </c>
      <c r="E71" s="128">
        <f>SUM(E65:E70)</f>
        <v>55.879999999999981</v>
      </c>
      <c r="F71" s="121">
        <f>SUM(F65:F70)</f>
        <v>66.5709270449793</v>
      </c>
      <c r="I71" s="3" t="s">
        <v>69</v>
      </c>
      <c r="J71" s="8">
        <v>29.9</v>
      </c>
      <c r="K71" s="8">
        <v>30.53</v>
      </c>
      <c r="L71" s="8">
        <f t="shared" si="4"/>
        <v>0.63000000000000256</v>
      </c>
      <c r="O71" s="37"/>
      <c r="P71" s="37"/>
      <c r="Q71" s="37"/>
      <c r="R71" s="37"/>
    </row>
    <row r="72" spans="2:18">
      <c r="I72" s="3"/>
      <c r="J72" s="8"/>
      <c r="K72" s="8"/>
      <c r="L72" s="8"/>
      <c r="O72" s="37"/>
      <c r="P72" s="37"/>
      <c r="Q72" s="37"/>
      <c r="R72" s="37"/>
    </row>
    <row r="73" spans="2:18">
      <c r="I73" s="3"/>
      <c r="J73" s="8"/>
      <c r="K73" s="8"/>
      <c r="L73" s="8"/>
      <c r="O73" s="37"/>
      <c r="P73" s="37"/>
      <c r="Q73" s="37"/>
      <c r="R73" s="37"/>
    </row>
    <row r="74" spans="2:18">
      <c r="I74" s="3"/>
      <c r="J74" s="8"/>
      <c r="K74" s="8"/>
      <c r="L74" s="8"/>
      <c r="O74" s="37"/>
      <c r="P74" s="37"/>
      <c r="Q74" s="37"/>
      <c r="R74" s="37"/>
    </row>
    <row r="75" spans="2:18">
      <c r="I75" s="3"/>
      <c r="J75" s="8"/>
      <c r="K75" s="8"/>
      <c r="L75" s="8"/>
      <c r="O75" s="37"/>
      <c r="P75" s="37"/>
      <c r="Q75" s="37"/>
      <c r="R75" s="37"/>
    </row>
    <row r="76" spans="2:18">
      <c r="I76" s="3"/>
      <c r="J76" s="8"/>
      <c r="K76" s="8"/>
      <c r="L76" s="8"/>
      <c r="O76" s="37"/>
      <c r="P76" s="37"/>
      <c r="Q76" s="37"/>
      <c r="R76" s="37"/>
    </row>
    <row r="77" spans="2:18">
      <c r="I77" s="3" t="s">
        <v>72</v>
      </c>
      <c r="J77" s="8">
        <v>31.03</v>
      </c>
      <c r="K77" s="69">
        <v>31.19</v>
      </c>
      <c r="L77" s="8">
        <f t="shared" si="4"/>
        <v>0.16000000000000014</v>
      </c>
    </row>
    <row r="78" spans="2:18">
      <c r="I78" s="32"/>
      <c r="J78" s="32"/>
      <c r="K78" s="30"/>
      <c r="L78" s="8"/>
    </row>
    <row r="79" spans="2:18">
      <c r="L79" s="32"/>
    </row>
    <row r="80" spans="2:18">
      <c r="K80" s="42" t="s">
        <v>74</v>
      </c>
      <c r="L80" s="70">
        <f>SUM(L67:L78)</f>
        <v>2.4600000000000009</v>
      </c>
    </row>
    <row r="82" spans="9:10">
      <c r="I82" s="44" t="s">
        <v>96</v>
      </c>
    </row>
    <row r="84" spans="9:10">
      <c r="I84" s="73"/>
      <c r="J84" s="59" t="s">
        <v>95</v>
      </c>
    </row>
    <row r="85" spans="9:10">
      <c r="I85" s="74" t="s">
        <v>13</v>
      </c>
      <c r="J85" s="75">
        <f>(((L69-L77)*50)/D10)*100</f>
        <v>38.717879902681162</v>
      </c>
    </row>
    <row r="86" spans="9:10">
      <c r="I86" s="74" t="s">
        <v>78</v>
      </c>
      <c r="J86" s="75">
        <f>(((L77-0.14)*50)/D10)*100</f>
        <v>1.1913193816209691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3:J41"/>
  <sheetViews>
    <sheetView tabSelected="1" workbookViewId="0">
      <selection activeCell="L11" sqref="L11"/>
    </sheetView>
  </sheetViews>
  <sheetFormatPr defaultRowHeight="15"/>
  <cols>
    <col min="5" max="5" width="16" customWidth="1"/>
    <col min="6" max="6" width="16.5703125" customWidth="1"/>
  </cols>
  <sheetData>
    <row r="3" spans="2:8">
      <c r="B3" s="44" t="s">
        <v>144</v>
      </c>
      <c r="F3" s="44" t="s">
        <v>145</v>
      </c>
    </row>
    <row r="5" spans="2:8">
      <c r="B5" s="73" t="s">
        <v>36</v>
      </c>
      <c r="C5" s="209" t="s">
        <v>146</v>
      </c>
      <c r="F5" s="210" t="s">
        <v>79</v>
      </c>
      <c r="G5" s="74" t="s">
        <v>36</v>
      </c>
      <c r="H5" s="74" t="s">
        <v>147</v>
      </c>
    </row>
    <row r="6" spans="2:8">
      <c r="B6" s="15">
        <v>1</v>
      </c>
      <c r="C6" s="211">
        <v>222.71</v>
      </c>
      <c r="F6" s="63"/>
      <c r="G6" s="3">
        <v>1</v>
      </c>
      <c r="H6" s="8">
        <v>375</v>
      </c>
    </row>
    <row r="7" spans="2:8">
      <c r="B7" s="15">
        <v>2</v>
      </c>
      <c r="C7" s="211">
        <v>227.13</v>
      </c>
      <c r="F7" s="3"/>
      <c r="G7" s="3">
        <v>2</v>
      </c>
      <c r="H7" s="8">
        <v>310</v>
      </c>
    </row>
    <row r="8" spans="2:8">
      <c r="B8" s="15">
        <v>3</v>
      </c>
      <c r="C8" s="211">
        <v>221.14</v>
      </c>
      <c r="F8" s="3"/>
      <c r="G8" s="3">
        <v>3</v>
      </c>
      <c r="H8" s="8">
        <v>265</v>
      </c>
    </row>
    <row r="9" spans="2:8">
      <c r="B9" s="15">
        <v>4</v>
      </c>
      <c r="C9" s="211">
        <v>199.79</v>
      </c>
      <c r="F9" s="3" t="s">
        <v>148</v>
      </c>
      <c r="G9" s="3">
        <v>4</v>
      </c>
      <c r="H9" s="8">
        <v>255</v>
      </c>
    </row>
    <row r="10" spans="2:8">
      <c r="B10" s="15">
        <v>5</v>
      </c>
      <c r="C10" s="211">
        <v>248.03</v>
      </c>
      <c r="F10" s="3"/>
      <c r="G10" s="3">
        <v>5</v>
      </c>
      <c r="H10" s="8">
        <v>400</v>
      </c>
    </row>
    <row r="11" spans="2:8">
      <c r="B11" s="15">
        <v>6</v>
      </c>
      <c r="C11" s="211">
        <v>309.2</v>
      </c>
      <c r="F11" s="3"/>
      <c r="G11" s="3">
        <v>6</v>
      </c>
      <c r="H11" s="8">
        <v>325</v>
      </c>
    </row>
    <row r="12" spans="2:8">
      <c r="B12" s="15">
        <v>7</v>
      </c>
      <c r="C12" s="211">
        <v>212.41</v>
      </c>
      <c r="F12" s="3"/>
      <c r="G12" s="3">
        <v>7</v>
      </c>
      <c r="H12" s="8">
        <v>295</v>
      </c>
    </row>
    <row r="13" spans="2:8">
      <c r="B13" s="30">
        <v>12</v>
      </c>
      <c r="C13" s="212">
        <v>94.27</v>
      </c>
      <c r="F13" s="32" t="s">
        <v>148</v>
      </c>
      <c r="G13" s="32">
        <v>8</v>
      </c>
      <c r="H13" s="33">
        <v>253.71</v>
      </c>
    </row>
    <row r="14" spans="2:8">
      <c r="B14" s="213">
        <v>16</v>
      </c>
      <c r="C14" s="214">
        <v>260</v>
      </c>
    </row>
    <row r="15" spans="2:8">
      <c r="F15" s="44" t="s">
        <v>149</v>
      </c>
      <c r="G15" s="44" t="s">
        <v>150</v>
      </c>
    </row>
    <row r="16" spans="2:8">
      <c r="B16" s="44" t="s">
        <v>151</v>
      </c>
      <c r="F16" t="s">
        <v>152</v>
      </c>
      <c r="G16" s="215">
        <v>1.75</v>
      </c>
    </row>
    <row r="17" spans="2:10">
      <c r="F17" t="s">
        <v>153</v>
      </c>
      <c r="G17" s="215">
        <v>1.7350000000000001</v>
      </c>
    </row>
    <row r="18" spans="2:10">
      <c r="B18" s="73" t="s">
        <v>79</v>
      </c>
      <c r="C18" s="216" t="s">
        <v>36</v>
      </c>
      <c r="D18" s="209" t="s">
        <v>146</v>
      </c>
    </row>
    <row r="19" spans="2:10">
      <c r="B19" s="15">
        <v>63</v>
      </c>
      <c r="C19" s="37">
        <v>1</v>
      </c>
      <c r="D19" s="211">
        <v>113.29</v>
      </c>
    </row>
    <row r="20" spans="2:10">
      <c r="B20" s="15">
        <v>200</v>
      </c>
      <c r="C20" s="37">
        <v>2</v>
      </c>
      <c r="D20" s="211">
        <v>109.6</v>
      </c>
      <c r="F20" s="44" t="s">
        <v>154</v>
      </c>
      <c r="I20" s="44" t="s">
        <v>155</v>
      </c>
    </row>
    <row r="21" spans="2:10" ht="15.75" thickBot="1">
      <c r="B21" s="217">
        <v>600</v>
      </c>
      <c r="C21" s="218">
        <v>3</v>
      </c>
      <c r="D21" s="219">
        <v>128.41</v>
      </c>
    </row>
    <row r="22" spans="2:10">
      <c r="B22" s="220">
        <v>600</v>
      </c>
      <c r="C22" s="221">
        <v>4</v>
      </c>
      <c r="D22" s="222">
        <v>130.28</v>
      </c>
      <c r="F22" s="63" t="s">
        <v>156</v>
      </c>
      <c r="G22" s="63" t="s">
        <v>147</v>
      </c>
      <c r="I22" s="63" t="s">
        <v>157</v>
      </c>
      <c r="J22" s="63" t="s">
        <v>147</v>
      </c>
    </row>
    <row r="23" spans="2:10">
      <c r="B23" s="15">
        <v>63</v>
      </c>
      <c r="C23" s="37">
        <v>5</v>
      </c>
      <c r="D23" s="211">
        <v>113.1</v>
      </c>
      <c r="F23" s="3">
        <v>1</v>
      </c>
      <c r="G23" s="8">
        <v>10.39</v>
      </c>
      <c r="I23" s="3">
        <v>1</v>
      </c>
      <c r="J23" s="8">
        <v>1.96</v>
      </c>
    </row>
    <row r="24" spans="2:10" ht="15.75" thickBot="1">
      <c r="B24" s="217">
        <v>200</v>
      </c>
      <c r="C24" s="218">
        <v>6</v>
      </c>
      <c r="D24" s="219">
        <v>113.47</v>
      </c>
      <c r="F24" s="3">
        <v>2</v>
      </c>
      <c r="G24" s="8">
        <v>10.33</v>
      </c>
      <c r="I24" s="3">
        <v>2</v>
      </c>
      <c r="J24" s="8">
        <v>1.97</v>
      </c>
    </row>
    <row r="25" spans="2:10">
      <c r="B25" s="223">
        <v>600</v>
      </c>
      <c r="C25" s="224">
        <v>7</v>
      </c>
      <c r="D25" s="222">
        <v>126.01</v>
      </c>
      <c r="F25" s="3">
        <v>3</v>
      </c>
      <c r="G25" s="8">
        <v>10.32</v>
      </c>
      <c r="I25" s="3">
        <v>3</v>
      </c>
      <c r="J25" s="8">
        <v>1.95</v>
      </c>
    </row>
    <row r="26" spans="2:10">
      <c r="B26" s="213">
        <v>200</v>
      </c>
      <c r="C26" s="38">
        <v>8</v>
      </c>
      <c r="D26" s="211">
        <v>113.35</v>
      </c>
      <c r="F26" s="3">
        <v>4</v>
      </c>
      <c r="G26" s="8">
        <v>10.33</v>
      </c>
      <c r="I26" s="3">
        <v>4</v>
      </c>
      <c r="J26" s="8">
        <v>1.97</v>
      </c>
    </row>
    <row r="27" spans="2:10" ht="15.75" thickBot="1">
      <c r="B27" s="225">
        <v>63</v>
      </c>
      <c r="C27" s="226">
        <v>9</v>
      </c>
      <c r="D27" s="219">
        <v>116.92</v>
      </c>
      <c r="F27" s="3">
        <v>5</v>
      </c>
      <c r="G27" s="8">
        <v>10.4</v>
      </c>
      <c r="I27" s="3">
        <v>5</v>
      </c>
      <c r="J27" s="8">
        <v>1.98</v>
      </c>
    </row>
    <row r="28" spans="2:10">
      <c r="B28" s="223">
        <v>600</v>
      </c>
      <c r="C28" s="224">
        <v>10</v>
      </c>
      <c r="D28" s="222">
        <v>126.82</v>
      </c>
      <c r="F28" s="3">
        <v>6</v>
      </c>
      <c r="G28" s="8">
        <v>10.199999999999999</v>
      </c>
      <c r="I28" s="3">
        <v>6</v>
      </c>
      <c r="J28" s="8">
        <v>2.04</v>
      </c>
    </row>
    <row r="29" spans="2:10">
      <c r="B29" s="213">
        <v>200</v>
      </c>
      <c r="C29" s="38">
        <v>11</v>
      </c>
      <c r="D29" s="214">
        <v>112.62</v>
      </c>
      <c r="F29" s="3">
        <v>7</v>
      </c>
      <c r="G29" s="8">
        <v>10.27</v>
      </c>
      <c r="I29" s="32">
        <v>7</v>
      </c>
      <c r="J29" s="33">
        <v>2.0699999999999998</v>
      </c>
    </row>
    <row r="30" spans="2:10" ht="15.75" thickBot="1">
      <c r="B30" s="225">
        <v>63</v>
      </c>
      <c r="C30" s="226">
        <v>12</v>
      </c>
      <c r="D30" s="219">
        <v>117.45</v>
      </c>
      <c r="F30" s="3">
        <v>8</v>
      </c>
      <c r="G30" s="8">
        <v>10.38</v>
      </c>
    </row>
    <row r="31" spans="2:10">
      <c r="B31" s="223">
        <v>600</v>
      </c>
      <c r="C31" s="224">
        <v>14</v>
      </c>
      <c r="D31" s="222">
        <v>125.04</v>
      </c>
      <c r="F31" s="32">
        <v>9</v>
      </c>
      <c r="G31" s="33">
        <v>10.08</v>
      </c>
    </row>
    <row r="32" spans="2:10">
      <c r="B32" s="213">
        <v>200</v>
      </c>
      <c r="C32" s="38">
        <v>15</v>
      </c>
      <c r="D32" s="214">
        <v>113.77</v>
      </c>
    </row>
    <row r="33" spans="2:7" ht="15.75" thickBot="1">
      <c r="B33" s="225">
        <v>63</v>
      </c>
      <c r="C33" s="226">
        <v>16</v>
      </c>
      <c r="D33" s="219">
        <v>113.82</v>
      </c>
      <c r="F33" s="44" t="s">
        <v>158</v>
      </c>
    </row>
    <row r="34" spans="2:7">
      <c r="B34" s="223">
        <v>600</v>
      </c>
      <c r="C34" s="224">
        <v>17</v>
      </c>
      <c r="D34" s="222">
        <v>128.49</v>
      </c>
    </row>
    <row r="35" spans="2:7">
      <c r="B35" s="213">
        <v>200</v>
      </c>
      <c r="C35" s="38">
        <v>18</v>
      </c>
      <c r="D35" s="214">
        <v>112.87</v>
      </c>
      <c r="F35" s="63" t="s">
        <v>36</v>
      </c>
      <c r="G35" s="63" t="s">
        <v>146</v>
      </c>
    </row>
    <row r="36" spans="2:7" ht="15.75" thickBot="1">
      <c r="B36" s="225">
        <v>63</v>
      </c>
      <c r="C36" s="226">
        <v>19</v>
      </c>
      <c r="D36" s="219">
        <v>111.65</v>
      </c>
      <c r="F36" s="3">
        <v>1</v>
      </c>
      <c r="G36" s="3">
        <v>445</v>
      </c>
    </row>
    <row r="37" spans="2:7">
      <c r="B37" s="223">
        <v>600</v>
      </c>
      <c r="C37" s="224">
        <v>20</v>
      </c>
      <c r="D37" s="222">
        <v>125.58</v>
      </c>
      <c r="F37" s="3">
        <v>2</v>
      </c>
      <c r="G37" s="3">
        <v>430</v>
      </c>
    </row>
    <row r="38" spans="2:7">
      <c r="B38" s="213">
        <v>200</v>
      </c>
      <c r="C38" s="38">
        <v>21</v>
      </c>
      <c r="D38" s="214">
        <v>112.76</v>
      </c>
      <c r="F38" s="3">
        <v>3</v>
      </c>
      <c r="G38" s="3">
        <v>445</v>
      </c>
    </row>
    <row r="39" spans="2:7">
      <c r="B39" s="227">
        <v>63</v>
      </c>
      <c r="C39" s="228">
        <v>22</v>
      </c>
      <c r="D39" s="212">
        <v>112.05</v>
      </c>
      <c r="F39" s="3">
        <v>4</v>
      </c>
      <c r="G39" s="3">
        <v>445</v>
      </c>
    </row>
    <row r="40" spans="2:7">
      <c r="F40" s="3">
        <v>5</v>
      </c>
      <c r="G40" s="3">
        <v>495</v>
      </c>
    </row>
    <row r="41" spans="2:7">
      <c r="F41" s="32">
        <v>6</v>
      </c>
      <c r="G41" s="32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Hamilton Ash  (Hydrometer)</vt:lpstr>
      <vt:lpstr>Hamilton Ash (Pipette)</vt:lpstr>
      <vt:lpstr>P-Clay 1 (hydrometer)</vt:lpstr>
      <vt:lpstr>P-Clay 1 (pipette)</vt:lpstr>
      <vt:lpstr>P-Clay 2 (hydrometer) </vt:lpstr>
      <vt:lpstr>P-Clay 2 (pipette) </vt:lpstr>
      <vt:lpstr>P-Clay 3 (hydrometer)</vt:lpstr>
      <vt:lpstr>P-Clay 3 (pipette)</vt:lpstr>
      <vt:lpstr>N-Clay 1 (Hydrometer)</vt:lpstr>
      <vt:lpstr>N -Clay 1 (Pipette)</vt:lpstr>
      <vt:lpstr>N-Clay 1 (Hydrometer) (2)</vt:lpstr>
      <vt:lpstr>N -Clay 1 (Pipette) (2)</vt:lpstr>
      <vt:lpstr>N-Clay 2 (Hydrometer)</vt:lpstr>
      <vt:lpstr>N -Clay 2 (Pipette)</vt:lpstr>
      <vt:lpstr>N-Clay 3 (Hydrometer) </vt:lpstr>
      <vt:lpstr>N -Clay 3(Pipette)</vt:lpstr>
      <vt:lpstr>Hinuera Fine (Hydrometer)</vt:lpstr>
      <vt:lpstr>Hinuera Fine (Pipette)</vt:lpstr>
      <vt:lpstr>Hinuera Coarse (Hydrometer)</vt:lpstr>
      <vt:lpstr>Hinuera Coarse (Pipette) </vt:lpstr>
      <vt:lpstr>Allophanic (Hydrometer) (2)</vt:lpstr>
      <vt:lpstr>Allophanic (Pipette) (2)</vt:lpstr>
      <vt:lpstr>Mass of Sieve and E dish</vt:lpstr>
    </vt:vector>
  </TitlesOfParts>
  <Company>University of Waikato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bm60</dc:creator>
  <cp:lastModifiedBy>bm60</cp:lastModifiedBy>
  <dcterms:created xsi:type="dcterms:W3CDTF">2010-02-03T04:48:26Z</dcterms:created>
  <dcterms:modified xsi:type="dcterms:W3CDTF">2010-02-21T22:49:00Z</dcterms:modified>
</cp:coreProperties>
</file>